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22BDDE3-0D97-461A-8A4C-D78D76762966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<sst xmlns="http://schemas.openxmlformats.org/spreadsheetml/2006/main" count="10762" uniqueCount="1246">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</sst>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1895</c:v>
                </c:pt>
                <c:pt idx="1">
                  <c:v>3216</c:v>
                </c:pt>
                <c:pt idx="2">
                  <c:v>1814</c:v>
                </c:pt>
                <c:pt idx="3">
                  <c:v>3586</c:v>
                </c:pt>
                <c:pt idx="4">
                  <c:v>1487</c:v>
                </c:pt>
                <c:pt idx="5">
                  <c:v>1578</c:v>
                </c:pt>
                <c:pt idx="6">
                  <c:v>1112</c:v>
                </c:pt>
                <c:pt idx="7">
                  <c:v>1479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39</c:v>
                </c:pt>
                <c:pt idx="1">
                  <c:v>21</c:v>
                </c:pt>
                <c:pt idx="2">
                  <c:v>34</c:v>
                </c:pt>
                <c:pt idx="3">
                  <c:v>91</c:v>
                </c:pt>
                <c:pt idx="4">
                  <c:v>18</c:v>
                </c:pt>
                <c:pt idx="5">
                  <c:v>37</c:v>
                </c:pt>
                <c:pt idx="6">
                  <c:v>7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103</c:v>
                </c:pt>
                <c:pt idx="1">
                  <c:v>1342</c:v>
                </c:pt>
                <c:pt idx="2">
                  <c:v>146</c:v>
                </c:pt>
                <c:pt idx="3">
                  <c:v>363</c:v>
                </c:pt>
                <c:pt idx="4">
                  <c:v>160</c:v>
                </c:pt>
                <c:pt idx="5">
                  <c:v>108</c:v>
                </c:pt>
                <c:pt idx="6">
                  <c:v>69</c:v>
                </c:pt>
                <c:pt idx="7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4315</c:v>
                </c:pt>
                <c:pt idx="1">
                  <c:v>7727</c:v>
                </c:pt>
                <c:pt idx="2">
                  <c:v>2953</c:v>
                </c:pt>
                <c:pt idx="3">
                  <c:v>8160</c:v>
                </c:pt>
                <c:pt idx="4">
                  <c:v>3434</c:v>
                </c:pt>
                <c:pt idx="5">
                  <c:v>3658</c:v>
                </c:pt>
                <c:pt idx="6">
                  <c:v>2581</c:v>
                </c:pt>
                <c:pt idx="7">
                  <c:v>3871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/>
          <cell r="Q6"/>
          <cell r="R6"/>
          <cell r="S6"/>
          <cell r="T6"/>
          <cell r="U6"/>
          <cell r="V6">
            <v>31</v>
          </cell>
          <cell r="W6">
            <v>134.66666666666666</v>
          </cell>
          <cell r="X6">
            <v>23.019801980198022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/>
          <cell r="AU6"/>
          <cell r="AV6"/>
          <cell r="AW6"/>
          <cell r="AX6"/>
          <cell r="AY6"/>
          <cell r="AZ6">
            <v>16</v>
          </cell>
          <cell r="BA6">
            <v>1</v>
          </cell>
          <cell r="BB6">
            <v>1600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10</v>
          </cell>
          <cell r="P7"/>
          <cell r="Q7"/>
          <cell r="R7"/>
          <cell r="S7"/>
          <cell r="T7"/>
          <cell r="U7"/>
          <cell r="V7">
            <v>56</v>
          </cell>
          <cell r="W7">
            <v>122.33333333333333</v>
          </cell>
          <cell r="X7">
            <v>45.776566757493192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/>
          <cell r="AU7"/>
          <cell r="AV7"/>
          <cell r="AW7"/>
          <cell r="AX7"/>
          <cell r="AY7"/>
          <cell r="AZ7">
            <v>9</v>
          </cell>
          <cell r="BA7">
            <v>25.333333333333332</v>
          </cell>
          <cell r="BB7">
            <v>35.526315789473685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/>
          <cell r="Q8"/>
          <cell r="R8"/>
          <cell r="S8"/>
          <cell r="T8"/>
          <cell r="U8"/>
          <cell r="V8">
            <v>16</v>
          </cell>
          <cell r="W8">
            <v>78.666666666666671</v>
          </cell>
          <cell r="X8">
            <v>20.338983050847457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2</v>
          </cell>
          <cell r="P9"/>
          <cell r="Q9"/>
          <cell r="R9"/>
          <cell r="S9"/>
          <cell r="T9"/>
          <cell r="U9"/>
          <cell r="V9">
            <v>11</v>
          </cell>
          <cell r="W9">
            <v>47</v>
          </cell>
          <cell r="X9">
            <v>23.404255319148938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2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4</v>
          </cell>
          <cell r="P10"/>
          <cell r="Q10"/>
          <cell r="R10"/>
          <cell r="S10"/>
          <cell r="T10"/>
          <cell r="U10"/>
          <cell r="V10">
            <v>20</v>
          </cell>
          <cell r="W10">
            <v>56.666666666666664</v>
          </cell>
          <cell r="X10">
            <v>35.294117647058826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3</v>
          </cell>
          <cell r="AT10"/>
          <cell r="AU10"/>
          <cell r="AV10"/>
          <cell r="AW10"/>
          <cell r="AX10"/>
          <cell r="AY10"/>
          <cell r="AZ10">
            <v>3</v>
          </cell>
          <cell r="BA10">
            <v>0.33333333333333331</v>
          </cell>
          <cell r="BB10">
            <v>900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7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18</v>
          </cell>
          <cell r="P11"/>
          <cell r="Q11"/>
          <cell r="R11"/>
          <cell r="S11"/>
          <cell r="T11"/>
          <cell r="U11"/>
          <cell r="V11">
            <v>344</v>
          </cell>
          <cell r="W11">
            <v>330.66666666666669</v>
          </cell>
          <cell r="X11">
            <v>104.03225806451613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/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18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10</v>
          </cell>
          <cell r="P12"/>
          <cell r="Q12"/>
          <cell r="R12"/>
          <cell r="S12"/>
          <cell r="T12"/>
          <cell r="U12"/>
          <cell r="V12">
            <v>95</v>
          </cell>
          <cell r="W12">
            <v>150.33333333333334</v>
          </cell>
          <cell r="X12">
            <v>63.192904656319286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/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12</v>
          </cell>
          <cell r="P13"/>
          <cell r="Q13"/>
          <cell r="R13"/>
          <cell r="S13"/>
          <cell r="T13"/>
          <cell r="U13"/>
          <cell r="V13">
            <v>93</v>
          </cell>
          <cell r="W13">
            <v>239.66666666666666</v>
          </cell>
          <cell r="X13">
            <v>38.803894297635608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3</v>
          </cell>
          <cell r="AE13"/>
          <cell r="AF13"/>
          <cell r="AG13"/>
          <cell r="AH13"/>
          <cell r="AI13"/>
          <cell r="AJ13"/>
          <cell r="AK13">
            <v>14</v>
          </cell>
          <cell r="AL13">
            <v>9</v>
          </cell>
          <cell r="AM13">
            <v>155.55555555555557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/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15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15</v>
          </cell>
          <cell r="P14"/>
          <cell r="Q14"/>
          <cell r="R14"/>
          <cell r="S14"/>
          <cell r="T14"/>
          <cell r="U14"/>
          <cell r="V14">
            <v>64</v>
          </cell>
          <cell r="W14">
            <v>74.666666666666671</v>
          </cell>
          <cell r="X14">
            <v>85.714285714285708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/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15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16</v>
          </cell>
          <cell r="W15">
            <v>31.333333333333332</v>
          </cell>
          <cell r="X15">
            <v>51.063829787234049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4</v>
          </cell>
          <cell r="P16"/>
          <cell r="Q16"/>
          <cell r="R16"/>
          <cell r="S16"/>
          <cell r="T16"/>
          <cell r="U16"/>
          <cell r="V16">
            <v>23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4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6</v>
          </cell>
          <cell r="P17"/>
          <cell r="Q17"/>
          <cell r="R17"/>
          <cell r="S17"/>
          <cell r="T17"/>
          <cell r="U17"/>
          <cell r="V17">
            <v>53</v>
          </cell>
          <cell r="W17">
            <v>48</v>
          </cell>
          <cell r="X17">
            <v>110.41666666666667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/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6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3</v>
          </cell>
          <cell r="P18"/>
          <cell r="Q18"/>
          <cell r="R18"/>
          <cell r="S18"/>
          <cell r="T18"/>
          <cell r="U18"/>
          <cell r="V18">
            <v>50</v>
          </cell>
          <cell r="W18">
            <v>113</v>
          </cell>
          <cell r="X18">
            <v>44.247787610619469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3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19</v>
          </cell>
          <cell r="W19">
            <v>77</v>
          </cell>
          <cell r="X19">
            <v>24.675324675324674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99</v>
          </cell>
          <cell r="P20"/>
          <cell r="Q20"/>
          <cell r="R20"/>
          <cell r="S20"/>
          <cell r="T20"/>
          <cell r="U20"/>
          <cell r="V20">
            <v>585</v>
          </cell>
          <cell r="W20">
            <v>493</v>
          </cell>
          <cell r="X20">
            <v>118.66125760649086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/>
          <cell r="AF20"/>
          <cell r="AG20"/>
          <cell r="AH20"/>
          <cell r="AI20"/>
          <cell r="AJ20"/>
          <cell r="AK20">
            <v>2</v>
          </cell>
          <cell r="AL20">
            <v>1</v>
          </cell>
          <cell r="AM20">
            <v>200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100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/>
          <cell r="Q21"/>
          <cell r="R21"/>
          <cell r="S21"/>
          <cell r="T21"/>
          <cell r="U21"/>
          <cell r="V21">
            <v>16</v>
          </cell>
          <cell r="W21">
            <v>70.666666666666671</v>
          </cell>
          <cell r="X21">
            <v>22.641509433962263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3</v>
          </cell>
          <cell r="P22"/>
          <cell r="Q22"/>
          <cell r="R22"/>
          <cell r="S22"/>
          <cell r="T22"/>
          <cell r="U22"/>
          <cell r="V22">
            <v>13</v>
          </cell>
          <cell r="W22">
            <v>47.666666666666664</v>
          </cell>
          <cell r="X22">
            <v>27.272727272727277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3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/>
          <cell r="Q23"/>
          <cell r="R23"/>
          <cell r="S23"/>
          <cell r="T23"/>
          <cell r="U23"/>
          <cell r="V23">
            <v>10</v>
          </cell>
          <cell r="W23">
            <v>33.333333333333336</v>
          </cell>
          <cell r="X23">
            <v>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13</v>
          </cell>
          <cell r="W24">
            <v>25.666666666666668</v>
          </cell>
          <cell r="X24">
            <v>50.649350649350644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/>
          <cell r="AU24"/>
          <cell r="AV24"/>
          <cell r="AW24"/>
          <cell r="AX24"/>
          <cell r="AY24"/>
          <cell r="AZ24">
            <v>1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/>
          <cell r="Q25"/>
          <cell r="R25"/>
          <cell r="S25"/>
          <cell r="T25"/>
          <cell r="U25"/>
          <cell r="V25">
            <v>7</v>
          </cell>
          <cell r="W25">
            <v>16.666666666666668</v>
          </cell>
          <cell r="X25">
            <v>42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6</v>
          </cell>
          <cell r="P26"/>
          <cell r="Q26"/>
          <cell r="R26"/>
          <cell r="S26"/>
          <cell r="T26"/>
          <cell r="U26"/>
          <cell r="V26">
            <v>30</v>
          </cell>
          <cell r="W26">
            <v>44.333333333333336</v>
          </cell>
          <cell r="X26">
            <v>67.669172932330824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/>
          <cell r="AU26"/>
          <cell r="AV26"/>
          <cell r="AW26"/>
          <cell r="AX26"/>
          <cell r="AY26"/>
          <cell r="AZ26">
            <v>2</v>
          </cell>
          <cell r="BA26">
            <v>0.33333333333333331</v>
          </cell>
          <cell r="BB26">
            <v>600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8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7</v>
          </cell>
          <cell r="P27"/>
          <cell r="Q27"/>
          <cell r="R27"/>
          <cell r="S27"/>
          <cell r="T27"/>
          <cell r="U27"/>
          <cell r="V27">
            <v>121</v>
          </cell>
          <cell r="W27">
            <v>275.66666666666669</v>
          </cell>
          <cell r="X27">
            <v>43.893591293833126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3</v>
          </cell>
          <cell r="AL27">
            <v>0.33333333333333331</v>
          </cell>
          <cell r="AM27">
            <v>900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7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3</v>
          </cell>
          <cell r="P28"/>
          <cell r="Q28"/>
          <cell r="R28"/>
          <cell r="S28"/>
          <cell r="T28"/>
          <cell r="U28"/>
          <cell r="V28">
            <v>94</v>
          </cell>
          <cell r="W28">
            <v>248.66666666666666</v>
          </cell>
          <cell r="X28">
            <v>37.801608579088473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/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100</v>
          </cell>
          <cell r="O29">
            <v>26</v>
          </cell>
          <cell r="P29"/>
          <cell r="Q29"/>
          <cell r="R29"/>
          <cell r="S29"/>
          <cell r="T29"/>
          <cell r="U29"/>
          <cell r="V29">
            <v>449</v>
          </cell>
          <cell r="W29">
            <v>262</v>
          </cell>
          <cell r="X29">
            <v>171.37404580152671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/>
          <cell r="AF29"/>
          <cell r="AG29"/>
          <cell r="AH29"/>
          <cell r="AI29"/>
          <cell r="AJ29"/>
          <cell r="AK29">
            <v>35</v>
          </cell>
          <cell r="AL29">
            <v>22</v>
          </cell>
          <cell r="AM29">
            <v>159.09090909090909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/>
          <cell r="AU29"/>
          <cell r="AV29"/>
          <cell r="AW29"/>
          <cell r="AX29"/>
          <cell r="AY29"/>
          <cell r="AZ29">
            <v>3</v>
          </cell>
          <cell r="BA29">
            <v>2.6666666666666665</v>
          </cell>
          <cell r="BB29">
            <v>112.5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121</v>
          </cell>
          <cell r="BH29">
            <v>28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15</v>
          </cell>
          <cell r="P30"/>
          <cell r="Q30"/>
          <cell r="R30"/>
          <cell r="S30"/>
          <cell r="T30"/>
          <cell r="U30"/>
          <cell r="V30">
            <v>111</v>
          </cell>
          <cell r="W30">
            <v>222.33333333333334</v>
          </cell>
          <cell r="X30">
            <v>49.925037481259366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/>
          <cell r="AU30"/>
          <cell r="AV30"/>
          <cell r="AW30"/>
          <cell r="AX30"/>
          <cell r="AY30"/>
          <cell r="AZ30">
            <v>1</v>
          </cell>
          <cell r="BA30">
            <v>0.33333333333333331</v>
          </cell>
          <cell r="BB30">
            <v>300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15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32</v>
          </cell>
          <cell r="P31"/>
          <cell r="Q31"/>
          <cell r="R31"/>
          <cell r="S31"/>
          <cell r="T31"/>
          <cell r="U31"/>
          <cell r="V31">
            <v>207</v>
          </cell>
          <cell r="W31">
            <v>239</v>
          </cell>
          <cell r="X31">
            <v>86.610878661087867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/>
          <cell r="AF31"/>
          <cell r="AG31"/>
          <cell r="AH31"/>
          <cell r="AI31"/>
          <cell r="AJ31"/>
          <cell r="AK31">
            <v>3</v>
          </cell>
          <cell r="AL31">
            <v>0.66666666666666663</v>
          </cell>
          <cell r="AM31">
            <v>450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32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2</v>
          </cell>
          <cell r="P32"/>
          <cell r="Q32"/>
          <cell r="R32"/>
          <cell r="S32"/>
          <cell r="T32"/>
          <cell r="U32"/>
          <cell r="V32">
            <v>28</v>
          </cell>
          <cell r="W32">
            <v>52.333333333333336</v>
          </cell>
          <cell r="X32">
            <v>53.503184713375795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13</v>
          </cell>
          <cell r="N33">
            <v>7</v>
          </cell>
          <cell r="O33">
            <v>4</v>
          </cell>
          <cell r="P33"/>
          <cell r="Q33"/>
          <cell r="R33"/>
          <cell r="S33"/>
          <cell r="T33"/>
          <cell r="U33"/>
          <cell r="V33">
            <v>64</v>
          </cell>
          <cell r="W33">
            <v>109</v>
          </cell>
          <cell r="X33">
            <v>58.715596330275233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1</v>
          </cell>
          <cell r="AL33">
            <v>2</v>
          </cell>
          <cell r="AM33">
            <v>50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/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13</v>
          </cell>
          <cell r="BG33">
            <v>8</v>
          </cell>
          <cell r="BH33">
            <v>4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9</v>
          </cell>
          <cell r="P34"/>
          <cell r="Q34"/>
          <cell r="R34"/>
          <cell r="S34"/>
          <cell r="T34"/>
          <cell r="U34"/>
          <cell r="V34">
            <v>107</v>
          </cell>
          <cell r="W34">
            <v>163.33333333333334</v>
          </cell>
          <cell r="X34">
            <v>65.510204081632651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9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8</v>
          </cell>
          <cell r="W35">
            <v>96.333333333333329</v>
          </cell>
          <cell r="X35">
            <v>8.3044982698961949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/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3</v>
          </cell>
          <cell r="P36"/>
          <cell r="Q36"/>
          <cell r="R36"/>
          <cell r="S36"/>
          <cell r="T36"/>
          <cell r="U36"/>
          <cell r="V36">
            <v>57</v>
          </cell>
          <cell r="W36">
            <v>100.33333333333333</v>
          </cell>
          <cell r="X36">
            <v>56.810631229235888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4</v>
          </cell>
          <cell r="AL36">
            <v>1.3333333333333333</v>
          </cell>
          <cell r="AM36">
            <v>300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3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1</v>
          </cell>
          <cell r="M37">
            <v>0</v>
          </cell>
          <cell r="N37">
            <v>10</v>
          </cell>
          <cell r="O37">
            <v>7</v>
          </cell>
          <cell r="P37"/>
          <cell r="Q37"/>
          <cell r="R37"/>
          <cell r="S37"/>
          <cell r="T37"/>
          <cell r="U37"/>
          <cell r="V37">
            <v>24</v>
          </cell>
          <cell r="W37">
            <v>25</v>
          </cell>
          <cell r="X37">
            <v>96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1</v>
          </cell>
          <cell r="BF37">
            <v>0</v>
          </cell>
          <cell r="BG37">
            <v>10</v>
          </cell>
          <cell r="BH37">
            <v>7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10</v>
          </cell>
          <cell r="W39">
            <v>52.666666666666664</v>
          </cell>
          <cell r="X39">
            <v>18.9873417721519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/>
          <cell r="Q40"/>
          <cell r="R40"/>
          <cell r="S40"/>
          <cell r="T40"/>
          <cell r="U40"/>
          <cell r="V40">
            <v>8</v>
          </cell>
          <cell r="W40">
            <v>29</v>
          </cell>
          <cell r="X40">
            <v>27.586206896551722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4</v>
          </cell>
          <cell r="P41"/>
          <cell r="Q41"/>
          <cell r="R41"/>
          <cell r="S41"/>
          <cell r="T41"/>
          <cell r="U41"/>
          <cell r="V41">
            <v>63</v>
          </cell>
          <cell r="W41">
            <v>199.33333333333334</v>
          </cell>
          <cell r="X41">
            <v>31.605351170568564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4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1</v>
          </cell>
          <cell r="W42">
            <v>13.333333333333334</v>
          </cell>
          <cell r="X42">
            <v>7.5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/>
          <cell r="Q43"/>
          <cell r="R43"/>
          <cell r="S43"/>
          <cell r="T43"/>
          <cell r="U43"/>
          <cell r="V43">
            <v>8</v>
          </cell>
          <cell r="W43">
            <v>22.333333333333332</v>
          </cell>
          <cell r="X43">
            <v>35.820895522388064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8</v>
          </cell>
          <cell r="W44">
            <v>54.333333333333336</v>
          </cell>
          <cell r="X44">
            <v>14.723926380368097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1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11</v>
          </cell>
          <cell r="W45">
            <v>61.333333333333336</v>
          </cell>
          <cell r="X45">
            <v>17.934782608695652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1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/>
          <cell r="Q46"/>
          <cell r="R46"/>
          <cell r="S46"/>
          <cell r="T46"/>
          <cell r="U46"/>
          <cell r="V46">
            <v>6</v>
          </cell>
          <cell r="W46">
            <v>25.666666666666668</v>
          </cell>
          <cell r="X46">
            <v>23.376623376623375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2</v>
          </cell>
          <cell r="W47">
            <v>14</v>
          </cell>
          <cell r="X47">
            <v>14.285714285714285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7</v>
          </cell>
          <cell r="W49">
            <v>12.666666666666666</v>
          </cell>
          <cell r="X49">
            <v>55.26315789473685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15</v>
          </cell>
          <cell r="W51">
            <v>32.666666666666664</v>
          </cell>
          <cell r="X51">
            <v>45.91836734693878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1</v>
          </cell>
          <cell r="P52"/>
          <cell r="Q52"/>
          <cell r="R52"/>
          <cell r="S52"/>
          <cell r="T52"/>
          <cell r="U52"/>
          <cell r="V52">
            <v>18</v>
          </cell>
          <cell r="W52">
            <v>16.333333333333332</v>
          </cell>
          <cell r="X52">
            <v>110.20408163265307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1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/>
          <cell r="Q53"/>
          <cell r="R53"/>
          <cell r="S53"/>
          <cell r="T53"/>
          <cell r="U53"/>
          <cell r="V53">
            <v>17</v>
          </cell>
          <cell r="W53">
            <v>22</v>
          </cell>
          <cell r="X53">
            <v>77.272727272727266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4</v>
          </cell>
          <cell r="P54"/>
          <cell r="Q54"/>
          <cell r="R54"/>
          <cell r="S54"/>
          <cell r="T54"/>
          <cell r="U54"/>
          <cell r="V54">
            <v>114</v>
          </cell>
          <cell r="W54">
            <v>236.66666666666666</v>
          </cell>
          <cell r="X54">
            <v>48.169014084507047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4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3</v>
          </cell>
          <cell r="W55">
            <v>30.666666666666668</v>
          </cell>
          <cell r="X55">
            <v>9.7826086956521721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4</v>
          </cell>
          <cell r="P56"/>
          <cell r="Q56"/>
          <cell r="R56"/>
          <cell r="S56"/>
          <cell r="T56"/>
          <cell r="U56"/>
          <cell r="V56">
            <v>31</v>
          </cell>
          <cell r="W56">
            <v>105</v>
          </cell>
          <cell r="X56">
            <v>29.523809523809526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/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4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/>
          <cell r="Q57"/>
          <cell r="R57"/>
          <cell r="S57"/>
          <cell r="T57"/>
          <cell r="U57"/>
          <cell r="V57">
            <v>21</v>
          </cell>
          <cell r="W57">
            <v>116</v>
          </cell>
          <cell r="X57">
            <v>18.103448275862068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2</v>
          </cell>
          <cell r="P58"/>
          <cell r="Q58"/>
          <cell r="R58"/>
          <cell r="S58"/>
          <cell r="T58"/>
          <cell r="U58"/>
          <cell r="V58">
            <v>7</v>
          </cell>
          <cell r="W58">
            <v>25.666666666666668</v>
          </cell>
          <cell r="X58">
            <v>27.27272727272727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2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13</v>
          </cell>
          <cell r="W59">
            <v>42.666666666666664</v>
          </cell>
          <cell r="X59">
            <v>30.46875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7</v>
          </cell>
          <cell r="P60"/>
          <cell r="Q60"/>
          <cell r="R60"/>
          <cell r="S60"/>
          <cell r="T60"/>
          <cell r="U60"/>
          <cell r="V60">
            <v>26</v>
          </cell>
          <cell r="W60">
            <v>57.333333333333336</v>
          </cell>
          <cell r="X60">
            <v>45.348837209302324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7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12</v>
          </cell>
          <cell r="W61">
            <v>64</v>
          </cell>
          <cell r="X61">
            <v>18.75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7</v>
          </cell>
          <cell r="W62">
            <v>24</v>
          </cell>
          <cell r="X62">
            <v>29.166666666666668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4</v>
          </cell>
          <cell r="P63"/>
          <cell r="Q63"/>
          <cell r="R63"/>
          <cell r="S63"/>
          <cell r="T63"/>
          <cell r="U63"/>
          <cell r="V63">
            <v>22</v>
          </cell>
          <cell r="W63">
            <v>60</v>
          </cell>
          <cell r="X63">
            <v>36.666666666666664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2</v>
          </cell>
          <cell r="L64">
            <v>5</v>
          </cell>
          <cell r="M64">
            <v>6</v>
          </cell>
          <cell r="N64">
            <v>1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16</v>
          </cell>
          <cell r="W64">
            <v>21</v>
          </cell>
          <cell r="X64">
            <v>76.19047619047619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2</v>
          </cell>
          <cell r="BE64">
            <v>5</v>
          </cell>
          <cell r="BF64">
            <v>6</v>
          </cell>
          <cell r="BG64">
            <v>1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1</v>
          </cell>
          <cell r="P65"/>
          <cell r="Q65"/>
          <cell r="R65"/>
          <cell r="S65"/>
          <cell r="T65"/>
          <cell r="U65"/>
          <cell r="V65">
            <v>28</v>
          </cell>
          <cell r="W65">
            <v>51.666666666666664</v>
          </cell>
          <cell r="X65">
            <v>54.193548387096783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1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4</v>
          </cell>
          <cell r="P66"/>
          <cell r="Q66"/>
          <cell r="R66"/>
          <cell r="S66"/>
          <cell r="T66"/>
          <cell r="U66"/>
          <cell r="V66">
            <v>41</v>
          </cell>
          <cell r="W66">
            <v>38.333333333333336</v>
          </cell>
          <cell r="X66">
            <v>106.95652173913044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4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10</v>
          </cell>
          <cell r="P67"/>
          <cell r="Q67"/>
          <cell r="R67"/>
          <cell r="S67"/>
          <cell r="T67"/>
          <cell r="U67"/>
          <cell r="V67">
            <v>80</v>
          </cell>
          <cell r="W67">
            <v>209.33333333333334</v>
          </cell>
          <cell r="X67">
            <v>38.216560509554135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/>
          <cell r="AU67"/>
          <cell r="AV67"/>
          <cell r="AW67"/>
          <cell r="AX67"/>
          <cell r="AY67"/>
          <cell r="AZ67">
            <v>26</v>
          </cell>
          <cell r="BA67">
            <v>0</v>
          </cell>
          <cell r="BB67">
            <v>0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11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22</v>
          </cell>
          <cell r="W68">
            <v>65</v>
          </cell>
          <cell r="X68">
            <v>33.846153846153847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9</v>
          </cell>
          <cell r="P69"/>
          <cell r="Q69"/>
          <cell r="R69"/>
          <cell r="S69"/>
          <cell r="T69"/>
          <cell r="U69"/>
          <cell r="V69">
            <v>115</v>
          </cell>
          <cell r="W69">
            <v>286.33333333333331</v>
          </cell>
          <cell r="X69">
            <v>40.162980209545985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/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9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2</v>
          </cell>
          <cell r="P70"/>
          <cell r="Q70"/>
          <cell r="R70"/>
          <cell r="S70"/>
          <cell r="T70"/>
          <cell r="U70"/>
          <cell r="V70">
            <v>19</v>
          </cell>
          <cell r="W70">
            <v>45.666666666666664</v>
          </cell>
          <cell r="X70">
            <v>41.605839416058402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2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2</v>
          </cell>
          <cell r="P71"/>
          <cell r="Q71"/>
          <cell r="R71"/>
          <cell r="S71"/>
          <cell r="T71"/>
          <cell r="U71"/>
          <cell r="V71">
            <v>14</v>
          </cell>
          <cell r="W71">
            <v>65</v>
          </cell>
          <cell r="X71">
            <v>21.53846153846154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/>
          <cell r="AU71"/>
          <cell r="AV71"/>
          <cell r="AW71"/>
          <cell r="AX71"/>
          <cell r="AY71"/>
          <cell r="AZ71">
            <v>3</v>
          </cell>
          <cell r="BA71">
            <v>1.6666666666666667</v>
          </cell>
          <cell r="BB71">
            <v>179.99999999999997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2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2</v>
          </cell>
          <cell r="P72"/>
          <cell r="Q72"/>
          <cell r="R72"/>
          <cell r="S72"/>
          <cell r="T72"/>
          <cell r="U72"/>
          <cell r="V72">
            <v>27</v>
          </cell>
          <cell r="W72">
            <v>98</v>
          </cell>
          <cell r="X72">
            <v>27.551020408163261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2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13</v>
          </cell>
          <cell r="P73"/>
          <cell r="Q73"/>
          <cell r="R73"/>
          <cell r="S73"/>
          <cell r="T73"/>
          <cell r="U73"/>
          <cell r="V73">
            <v>60</v>
          </cell>
          <cell r="W73">
            <v>94.666666666666671</v>
          </cell>
          <cell r="X73">
            <v>63.380281690140841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13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4</v>
          </cell>
          <cell r="P74"/>
          <cell r="Q74"/>
          <cell r="R74"/>
          <cell r="S74"/>
          <cell r="T74"/>
          <cell r="U74"/>
          <cell r="V74">
            <v>48</v>
          </cell>
          <cell r="W74">
            <v>72</v>
          </cell>
          <cell r="X74">
            <v>66.666666666666657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4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3</v>
          </cell>
          <cell r="P75"/>
          <cell r="Q75"/>
          <cell r="R75"/>
          <cell r="S75"/>
          <cell r="T75"/>
          <cell r="U75"/>
          <cell r="V75">
            <v>29</v>
          </cell>
          <cell r="W75">
            <v>54.666666666666664</v>
          </cell>
          <cell r="X75">
            <v>53.048780487804883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3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18</v>
          </cell>
          <cell r="W76">
            <v>46</v>
          </cell>
          <cell r="X76">
            <v>39.130434782608695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4</v>
          </cell>
          <cell r="P77"/>
          <cell r="Q77"/>
          <cell r="R77"/>
          <cell r="S77"/>
          <cell r="T77"/>
          <cell r="U77"/>
          <cell r="V77">
            <v>9</v>
          </cell>
          <cell r="W77">
            <v>37</v>
          </cell>
          <cell r="X77">
            <v>24.324324324324326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4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4</v>
          </cell>
          <cell r="W78">
            <v>21.333333333333332</v>
          </cell>
          <cell r="X78">
            <v>18.75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0</v>
          </cell>
          <cell r="AE78"/>
          <cell r="AF78"/>
          <cell r="AG78"/>
          <cell r="AH78"/>
          <cell r="AI78"/>
          <cell r="AJ78"/>
          <cell r="AK78">
            <v>7</v>
          </cell>
          <cell r="AL78">
            <v>1.6666666666666667</v>
          </cell>
          <cell r="AM78">
            <v>420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10</v>
          </cell>
          <cell r="O79">
            <v>1</v>
          </cell>
          <cell r="P79"/>
          <cell r="Q79"/>
          <cell r="R79"/>
          <cell r="S79"/>
          <cell r="T79"/>
          <cell r="U79"/>
          <cell r="V79">
            <v>121</v>
          </cell>
          <cell r="W79">
            <v>190</v>
          </cell>
          <cell r="X79">
            <v>63.684210526315788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4</v>
          </cell>
          <cell r="AL79">
            <v>2</v>
          </cell>
          <cell r="AM79">
            <v>200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12</v>
          </cell>
          <cell r="BH79">
            <v>1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20</v>
          </cell>
          <cell r="W80">
            <v>25.666666666666668</v>
          </cell>
          <cell r="X80">
            <v>77.922077922077918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/>
          <cell r="Q81"/>
          <cell r="R81"/>
          <cell r="S81"/>
          <cell r="T81"/>
          <cell r="U81"/>
          <cell r="V81">
            <v>19</v>
          </cell>
          <cell r="W81">
            <v>80.333333333333329</v>
          </cell>
          <cell r="X81">
            <v>23.651452282157678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9</v>
          </cell>
          <cell r="W82">
            <v>37.333333333333336</v>
          </cell>
          <cell r="X82">
            <v>24.107142857142854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8</v>
          </cell>
          <cell r="W83">
            <v>19</v>
          </cell>
          <cell r="X83">
            <v>42.105263157894733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5</v>
          </cell>
          <cell r="W84">
            <v>24.666666666666668</v>
          </cell>
          <cell r="X84">
            <v>20.27027027027027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9</v>
          </cell>
          <cell r="W86">
            <v>14.333333333333334</v>
          </cell>
          <cell r="X86">
            <v>62.790697674418603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2</v>
          </cell>
          <cell r="W87">
            <v>12</v>
          </cell>
          <cell r="X87">
            <v>16.666666666666664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2</v>
          </cell>
          <cell r="P88"/>
          <cell r="Q88"/>
          <cell r="R88"/>
          <cell r="S88"/>
          <cell r="T88"/>
          <cell r="U88"/>
          <cell r="V88">
            <v>25</v>
          </cell>
          <cell r="W88">
            <v>20</v>
          </cell>
          <cell r="X88">
            <v>125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2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30</v>
          </cell>
          <cell r="W89">
            <v>26.666666666666668</v>
          </cell>
          <cell r="X89">
            <v>112.5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11</v>
          </cell>
          <cell r="W90">
            <v>36</v>
          </cell>
          <cell r="X90">
            <v>30.555555555555557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7</v>
          </cell>
          <cell r="W91">
            <v>7.333333333333333</v>
          </cell>
          <cell r="X91">
            <v>95.454545454545453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4</v>
          </cell>
          <cell r="AL91">
            <v>0.66666666666666663</v>
          </cell>
          <cell r="AM91">
            <v>600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19</v>
          </cell>
          <cell r="W92">
            <v>12.666666666666666</v>
          </cell>
          <cell r="X92">
            <v>150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53</v>
          </cell>
          <cell r="M93">
            <v>43</v>
          </cell>
          <cell r="N93">
            <v>36</v>
          </cell>
          <cell r="O93">
            <v>9</v>
          </cell>
          <cell r="P93"/>
          <cell r="Q93"/>
          <cell r="R93"/>
          <cell r="S93"/>
          <cell r="T93"/>
          <cell r="U93"/>
          <cell r="V93">
            <v>245</v>
          </cell>
          <cell r="W93">
            <v>313.66666666666669</v>
          </cell>
          <cell r="X93">
            <v>78.108395324123265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2</v>
          </cell>
          <cell r="AL93">
            <v>1.3333333333333333</v>
          </cell>
          <cell r="AM93">
            <v>150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/>
          <cell r="AW93"/>
          <cell r="AX93"/>
          <cell r="AY93"/>
          <cell r="AZ93">
            <v>1</v>
          </cell>
          <cell r="BA93">
            <v>3.6666666666666665</v>
          </cell>
          <cell r="BB93">
            <v>27.272727272727277</v>
          </cell>
          <cell r="BC93">
            <v>57</v>
          </cell>
          <cell r="BD93">
            <v>47</v>
          </cell>
          <cell r="BE93">
            <v>54</v>
          </cell>
          <cell r="BF93">
            <v>45</v>
          </cell>
          <cell r="BG93">
            <v>36</v>
          </cell>
          <cell r="BH93">
            <v>9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0</v>
          </cell>
          <cell r="N94">
            <v>4</v>
          </cell>
          <cell r="O94">
            <v>3</v>
          </cell>
          <cell r="P94"/>
          <cell r="Q94"/>
          <cell r="R94"/>
          <cell r="S94"/>
          <cell r="T94"/>
          <cell r="U94"/>
          <cell r="V94">
            <v>32</v>
          </cell>
          <cell r="W94">
            <v>59</v>
          </cell>
          <cell r="X94">
            <v>54.237288135593218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0</v>
          </cell>
          <cell r="BG94">
            <v>4</v>
          </cell>
          <cell r="BH94">
            <v>3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/>
          <cell r="Q95"/>
          <cell r="R95"/>
          <cell r="S95"/>
          <cell r="T95"/>
          <cell r="U95"/>
          <cell r="V95">
            <v>49</v>
          </cell>
          <cell r="W95">
            <v>122</v>
          </cell>
          <cell r="X95">
            <v>40.16393442622951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/>
          <cell r="AU95"/>
          <cell r="AV95"/>
          <cell r="AW95"/>
          <cell r="AX95"/>
          <cell r="AY95"/>
          <cell r="AZ95">
            <v>3</v>
          </cell>
          <cell r="BA95">
            <v>5</v>
          </cell>
          <cell r="BB95">
            <v>60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2</v>
          </cell>
          <cell r="W96">
            <v>51.666666666666664</v>
          </cell>
          <cell r="X96">
            <v>3.870967741935484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/>
          <cell r="Q97"/>
          <cell r="R97"/>
          <cell r="S97"/>
          <cell r="T97"/>
          <cell r="U97"/>
          <cell r="V97">
            <v>68</v>
          </cell>
          <cell r="W97">
            <v>93.333333333333329</v>
          </cell>
          <cell r="X97">
            <v>72.857142857142861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/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2</v>
          </cell>
          <cell r="P98"/>
          <cell r="Q98"/>
          <cell r="R98"/>
          <cell r="S98"/>
          <cell r="T98"/>
          <cell r="U98"/>
          <cell r="V98">
            <v>6</v>
          </cell>
          <cell r="W98">
            <v>28.666666666666668</v>
          </cell>
          <cell r="X98">
            <v>20.930232558139533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2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5</v>
          </cell>
          <cell r="P99"/>
          <cell r="Q99"/>
          <cell r="R99"/>
          <cell r="S99"/>
          <cell r="T99"/>
          <cell r="U99"/>
          <cell r="V99">
            <v>38</v>
          </cell>
          <cell r="W99">
            <v>62</v>
          </cell>
          <cell r="X99">
            <v>61.29032258064516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/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5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12</v>
          </cell>
          <cell r="W100">
            <v>107.33333333333333</v>
          </cell>
          <cell r="X100">
            <v>11.180124223602485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1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33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/>
          <cell r="AU100"/>
          <cell r="AV100"/>
          <cell r="AW100"/>
          <cell r="AX100"/>
          <cell r="AY100"/>
          <cell r="AZ100">
            <v>1</v>
          </cell>
          <cell r="BA100">
            <v>0.66666666666666663</v>
          </cell>
          <cell r="BB100">
            <v>150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1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14</v>
          </cell>
          <cell r="W101">
            <v>36</v>
          </cell>
          <cell r="X101">
            <v>38.888888888888893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/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12</v>
          </cell>
          <cell r="W102">
            <v>43.666666666666664</v>
          </cell>
          <cell r="X102">
            <v>27.480916030534353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6</v>
          </cell>
          <cell r="O103">
            <v>8</v>
          </cell>
          <cell r="P103"/>
          <cell r="Q103"/>
          <cell r="R103"/>
          <cell r="S103"/>
          <cell r="T103"/>
          <cell r="U103"/>
          <cell r="V103">
            <v>83</v>
          </cell>
          <cell r="W103">
            <v>193.33333333333334</v>
          </cell>
          <cell r="X103">
            <v>42.931034482758619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/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6</v>
          </cell>
          <cell r="BH103">
            <v>8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8</v>
          </cell>
          <cell r="O104">
            <v>3</v>
          </cell>
          <cell r="P104"/>
          <cell r="Q104"/>
          <cell r="R104"/>
          <cell r="S104"/>
          <cell r="T104"/>
          <cell r="U104"/>
          <cell r="V104">
            <v>45</v>
          </cell>
          <cell r="W104">
            <v>143.66666666666666</v>
          </cell>
          <cell r="X104">
            <v>31.32250580046404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8</v>
          </cell>
          <cell r="BH104">
            <v>3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26</v>
          </cell>
          <cell r="W106">
            <v>135.66666666666666</v>
          </cell>
          <cell r="X106">
            <v>19.164619164619165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5</v>
          </cell>
          <cell r="P107"/>
          <cell r="Q107"/>
          <cell r="R107"/>
          <cell r="S107"/>
          <cell r="T107"/>
          <cell r="U107"/>
          <cell r="V107">
            <v>30</v>
          </cell>
          <cell r="W107">
            <v>191.33333333333334</v>
          </cell>
          <cell r="X107">
            <v>15.6794425087108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/>
          <cell r="AF107"/>
          <cell r="AG107"/>
          <cell r="AH107"/>
          <cell r="AI107"/>
          <cell r="AJ107"/>
          <cell r="AK107">
            <v>1</v>
          </cell>
          <cell r="AL107">
            <v>1.6666666666666667</v>
          </cell>
          <cell r="AM107">
            <v>60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/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6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/>
          <cell r="Q110"/>
          <cell r="R110"/>
          <cell r="S110"/>
          <cell r="T110"/>
          <cell r="U110"/>
          <cell r="V110">
            <v>13</v>
          </cell>
          <cell r="W110">
            <v>22.666666666666668</v>
          </cell>
          <cell r="X110">
            <v>57.352941176470587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3</v>
          </cell>
          <cell r="O111">
            <v>7</v>
          </cell>
          <cell r="P111"/>
          <cell r="Q111"/>
          <cell r="R111"/>
          <cell r="S111"/>
          <cell r="T111"/>
          <cell r="U111"/>
          <cell r="V111">
            <v>36</v>
          </cell>
          <cell r="W111">
            <v>289.66666666666669</v>
          </cell>
          <cell r="X111">
            <v>12.428078250863059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1</v>
          </cell>
          <cell r="AL111">
            <v>0.66666666666666663</v>
          </cell>
          <cell r="AM111">
            <v>150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3</v>
          </cell>
          <cell r="BH111">
            <v>7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1</v>
          </cell>
          <cell r="W112">
            <v>25.333333333333332</v>
          </cell>
          <cell r="X112">
            <v>3.9473684210526319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10</v>
          </cell>
          <cell r="P113"/>
          <cell r="Q113"/>
          <cell r="R113"/>
          <cell r="S113"/>
          <cell r="T113"/>
          <cell r="U113"/>
          <cell r="V113">
            <v>77</v>
          </cell>
          <cell r="W113">
            <v>145.33333333333334</v>
          </cell>
          <cell r="X113">
            <v>52.981651376146786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10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11</v>
          </cell>
          <cell r="W114">
            <v>55</v>
          </cell>
          <cell r="X114">
            <v>20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20</v>
          </cell>
          <cell r="O115">
            <v>9</v>
          </cell>
          <cell r="P115"/>
          <cell r="Q115"/>
          <cell r="R115"/>
          <cell r="S115"/>
          <cell r="T115"/>
          <cell r="U115"/>
          <cell r="V115">
            <v>116</v>
          </cell>
          <cell r="W115">
            <v>174.66666666666666</v>
          </cell>
          <cell r="X115">
            <v>66.412213740458014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1</v>
          </cell>
          <cell r="AL115">
            <v>0.33333333333333331</v>
          </cell>
          <cell r="AM115">
            <v>300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21</v>
          </cell>
          <cell r="BH115">
            <v>9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1</v>
          </cell>
          <cell r="P116"/>
          <cell r="Q116"/>
          <cell r="R116"/>
          <cell r="S116"/>
          <cell r="T116"/>
          <cell r="U116"/>
          <cell r="V116">
            <v>27</v>
          </cell>
          <cell r="W116">
            <v>32</v>
          </cell>
          <cell r="X116">
            <v>84.375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7</v>
          </cell>
          <cell r="W117">
            <v>23.666666666666668</v>
          </cell>
          <cell r="X117">
            <v>29.577464788732392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6</v>
          </cell>
          <cell r="W118">
            <v>43</v>
          </cell>
          <cell r="X118">
            <v>13.953488372093023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1</v>
          </cell>
          <cell r="P119"/>
          <cell r="Q119"/>
          <cell r="R119"/>
          <cell r="S119"/>
          <cell r="T119"/>
          <cell r="U119"/>
          <cell r="V119">
            <v>32</v>
          </cell>
          <cell r="W119">
            <v>65.333333333333329</v>
          </cell>
          <cell r="X119">
            <v>48.979591836734699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1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26</v>
          </cell>
          <cell r="P120"/>
          <cell r="Q120"/>
          <cell r="R120"/>
          <cell r="S120"/>
          <cell r="T120"/>
          <cell r="U120"/>
          <cell r="V120">
            <v>320</v>
          </cell>
          <cell r="W120">
            <v>327.66666666666669</v>
          </cell>
          <cell r="X120">
            <v>97.660223804679546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3</v>
          </cell>
          <cell r="AT120"/>
          <cell r="AU120"/>
          <cell r="AV120"/>
          <cell r="AW120"/>
          <cell r="AX120"/>
          <cell r="AY120"/>
          <cell r="AZ120">
            <v>28</v>
          </cell>
          <cell r="BA120">
            <v>6.333333333333333</v>
          </cell>
          <cell r="BB120">
            <v>442.1052631578948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29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4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38</v>
          </cell>
          <cell r="W121">
            <v>59</v>
          </cell>
          <cell r="X121">
            <v>64.406779661016941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4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39</v>
          </cell>
          <cell r="W122">
            <v>58.333333333333336</v>
          </cell>
          <cell r="X122">
            <v>66.857142857142861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27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80</v>
          </cell>
          <cell r="W123">
            <v>214.66666666666666</v>
          </cell>
          <cell r="X123">
            <v>37.267080745341616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1</v>
          </cell>
          <cell r="AL123">
            <v>22.333333333333332</v>
          </cell>
          <cell r="AM123">
            <v>4.477611940298508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/>
          <cell r="AU123"/>
          <cell r="AV123"/>
          <cell r="AW123"/>
          <cell r="AX123"/>
          <cell r="AY123"/>
          <cell r="AZ123">
            <v>6</v>
          </cell>
          <cell r="BA123">
            <v>3.3333333333333335</v>
          </cell>
          <cell r="BB123">
            <v>179.99999999999997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27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28</v>
          </cell>
          <cell r="W124">
            <v>35</v>
          </cell>
          <cell r="X124">
            <v>80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21</v>
          </cell>
          <cell r="N125">
            <v>14</v>
          </cell>
          <cell r="O125">
            <v>6</v>
          </cell>
          <cell r="P125"/>
          <cell r="Q125"/>
          <cell r="R125"/>
          <cell r="S125"/>
          <cell r="T125"/>
          <cell r="U125"/>
          <cell r="V125">
            <v>87</v>
          </cell>
          <cell r="W125">
            <v>111.66666666666667</v>
          </cell>
          <cell r="X125">
            <v>77.910447761194021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2</v>
          </cell>
          <cell r="AS125">
            <v>4</v>
          </cell>
          <cell r="AT125"/>
          <cell r="AU125"/>
          <cell r="AV125"/>
          <cell r="AW125"/>
          <cell r="AX125"/>
          <cell r="AY125"/>
          <cell r="AZ125">
            <v>6</v>
          </cell>
          <cell r="BA125">
            <v>0</v>
          </cell>
          <cell r="BB125">
            <v>0</v>
          </cell>
          <cell r="BC125">
            <v>14</v>
          </cell>
          <cell r="BD125">
            <v>17</v>
          </cell>
          <cell r="BE125">
            <v>16</v>
          </cell>
          <cell r="BF125">
            <v>21</v>
          </cell>
          <cell r="BG125">
            <v>16</v>
          </cell>
          <cell r="BH125">
            <v>10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2</v>
          </cell>
          <cell r="P126"/>
          <cell r="Q126"/>
          <cell r="R126"/>
          <cell r="S126"/>
          <cell r="T126"/>
          <cell r="U126"/>
          <cell r="V126">
            <v>36</v>
          </cell>
          <cell r="W126">
            <v>115</v>
          </cell>
          <cell r="X126">
            <v>31.304347826086961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21</v>
          </cell>
          <cell r="P127"/>
          <cell r="Q127"/>
          <cell r="R127"/>
          <cell r="S127"/>
          <cell r="T127"/>
          <cell r="U127"/>
          <cell r="V127">
            <v>93</v>
          </cell>
          <cell r="W127">
            <v>110</v>
          </cell>
          <cell r="X127">
            <v>84.545454545454547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21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/>
          <cell r="Q128"/>
          <cell r="R128"/>
          <cell r="S128"/>
          <cell r="T128"/>
          <cell r="U128"/>
          <cell r="V128">
            <v>88</v>
          </cell>
          <cell r="W128">
            <v>104.66666666666667</v>
          </cell>
          <cell r="X128">
            <v>84.076433121019107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/>
          <cell r="Q129"/>
          <cell r="R129"/>
          <cell r="S129"/>
          <cell r="T129"/>
          <cell r="U129"/>
          <cell r="V129">
            <v>88</v>
          </cell>
          <cell r="W129">
            <v>50</v>
          </cell>
          <cell r="X129">
            <v>176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1</v>
          </cell>
          <cell r="P130"/>
          <cell r="Q130"/>
          <cell r="R130"/>
          <cell r="S130"/>
          <cell r="T130"/>
          <cell r="U130"/>
          <cell r="V130">
            <v>29</v>
          </cell>
          <cell r="W130">
            <v>26.333333333333332</v>
          </cell>
          <cell r="X130">
            <v>110.12658227848102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1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10</v>
          </cell>
          <cell r="W131">
            <v>51.666666666666664</v>
          </cell>
          <cell r="X131">
            <v>19.35483870967742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9</v>
          </cell>
          <cell r="W132">
            <v>21.666666666666668</v>
          </cell>
          <cell r="X132">
            <v>41.538461538461533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3</v>
          </cell>
          <cell r="P134"/>
          <cell r="Q134"/>
          <cell r="R134"/>
          <cell r="S134"/>
          <cell r="T134"/>
          <cell r="U134"/>
          <cell r="V134">
            <v>38</v>
          </cell>
          <cell r="W134">
            <v>78.666666666666671</v>
          </cell>
          <cell r="X134">
            <v>48.305084745762713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3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2</v>
          </cell>
          <cell r="P135"/>
          <cell r="Q135"/>
          <cell r="R135"/>
          <cell r="S135"/>
          <cell r="T135"/>
          <cell r="U135"/>
          <cell r="V135">
            <v>11</v>
          </cell>
          <cell r="W135">
            <v>24.666666666666668</v>
          </cell>
          <cell r="X135">
            <v>44.594594594594597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2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3</v>
          </cell>
          <cell r="N136">
            <v>4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17</v>
          </cell>
          <cell r="W136">
            <v>56.333333333333336</v>
          </cell>
          <cell r="X136">
            <v>30.177514792899409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3</v>
          </cell>
          <cell r="BG136">
            <v>4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26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77</v>
          </cell>
          <cell r="W137">
            <v>173</v>
          </cell>
          <cell r="X137">
            <v>44.508670520231213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/>
          <cell r="AU137"/>
          <cell r="AV137"/>
          <cell r="AW137"/>
          <cell r="AX137"/>
          <cell r="AY137"/>
          <cell r="AZ137">
            <v>4</v>
          </cell>
          <cell r="BA137">
            <v>0</v>
          </cell>
          <cell r="BB137">
            <v>0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26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4</v>
          </cell>
          <cell r="P138"/>
          <cell r="Q138"/>
          <cell r="R138"/>
          <cell r="S138"/>
          <cell r="T138"/>
          <cell r="U138"/>
          <cell r="V138">
            <v>24</v>
          </cell>
          <cell r="W138">
            <v>82.666666666666671</v>
          </cell>
          <cell r="X138">
            <v>29.032258064516125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4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8</v>
          </cell>
          <cell r="O139">
            <v>2</v>
          </cell>
          <cell r="P139"/>
          <cell r="Q139"/>
          <cell r="R139"/>
          <cell r="S139"/>
          <cell r="T139"/>
          <cell r="U139"/>
          <cell r="V139">
            <v>10</v>
          </cell>
          <cell r="W139">
            <v>50</v>
          </cell>
          <cell r="X139">
            <v>20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8</v>
          </cell>
          <cell r="BH139">
            <v>2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1</v>
          </cell>
          <cell r="W140">
            <v>0.66666666666666663</v>
          </cell>
          <cell r="X140">
            <v>150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1</v>
          </cell>
          <cell r="W141">
            <v>1</v>
          </cell>
          <cell r="X141">
            <v>100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6</v>
          </cell>
          <cell r="W142">
            <v>1</v>
          </cell>
          <cell r="X142">
            <v>600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12</v>
          </cell>
          <cell r="W143">
            <v>13</v>
          </cell>
          <cell r="X143">
            <v>92.307692307692307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/>
          <cell r="Q144"/>
          <cell r="R144"/>
          <cell r="S144"/>
          <cell r="T144"/>
          <cell r="U144"/>
          <cell r="V144">
            <v>27</v>
          </cell>
          <cell r="W144">
            <v>30.666666666666668</v>
          </cell>
          <cell r="X144">
            <v>88.043478260869563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4</v>
          </cell>
          <cell r="P145"/>
          <cell r="Q145"/>
          <cell r="R145"/>
          <cell r="S145"/>
          <cell r="T145"/>
          <cell r="U145"/>
          <cell r="V145">
            <v>43</v>
          </cell>
          <cell r="W145">
            <v>33</v>
          </cell>
          <cell r="X145">
            <v>130.30303030303031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4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1</v>
          </cell>
          <cell r="P146"/>
          <cell r="Q146"/>
          <cell r="R146"/>
          <cell r="S146"/>
          <cell r="T146"/>
          <cell r="U146"/>
          <cell r="V146">
            <v>25</v>
          </cell>
          <cell r="W146">
            <v>20.666666666666668</v>
          </cell>
          <cell r="X146">
            <v>120.96774193548387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1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12</v>
          </cell>
          <cell r="P147"/>
          <cell r="Q147"/>
          <cell r="R147"/>
          <cell r="S147"/>
          <cell r="T147"/>
          <cell r="U147"/>
          <cell r="V147">
            <v>63</v>
          </cell>
          <cell r="W147">
            <v>24.333333333333332</v>
          </cell>
          <cell r="X147">
            <v>258.90410958904113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/>
          <cell r="AU147"/>
          <cell r="AV147"/>
          <cell r="AW147"/>
          <cell r="AX147"/>
          <cell r="AY147"/>
          <cell r="AZ147">
            <v>6</v>
          </cell>
          <cell r="BA147">
            <v>0</v>
          </cell>
          <cell r="BB147">
            <v>0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/>
          <cell r="Q148"/>
          <cell r="R148"/>
          <cell r="S148"/>
          <cell r="T148"/>
          <cell r="U148"/>
          <cell r="V148">
            <v>18</v>
          </cell>
          <cell r="W148">
            <v>30</v>
          </cell>
          <cell r="X148">
            <v>60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3</v>
          </cell>
          <cell r="P149"/>
          <cell r="Q149"/>
          <cell r="R149"/>
          <cell r="S149"/>
          <cell r="T149"/>
          <cell r="U149"/>
          <cell r="V149">
            <v>52</v>
          </cell>
          <cell r="W149">
            <v>31</v>
          </cell>
          <cell r="X149">
            <v>167.74193548387098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3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9</v>
          </cell>
          <cell r="O150">
            <v>3</v>
          </cell>
          <cell r="P150"/>
          <cell r="Q150"/>
          <cell r="R150"/>
          <cell r="S150"/>
          <cell r="T150"/>
          <cell r="U150"/>
          <cell r="V150">
            <v>26</v>
          </cell>
          <cell r="W150">
            <v>39</v>
          </cell>
          <cell r="X150">
            <v>66.666666666666657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9</v>
          </cell>
          <cell r="BH150">
            <v>3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26</v>
          </cell>
          <cell r="P151"/>
          <cell r="Q151"/>
          <cell r="R151"/>
          <cell r="S151"/>
          <cell r="T151"/>
          <cell r="U151"/>
          <cell r="V151">
            <v>466</v>
          </cell>
          <cell r="W151">
            <v>495.66666666666669</v>
          </cell>
          <cell r="X151">
            <v>94.014794889038328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2</v>
          </cell>
          <cell r="AL151">
            <v>2</v>
          </cell>
          <cell r="AM151">
            <v>100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/>
          <cell r="AU151"/>
          <cell r="AV151"/>
          <cell r="AW151"/>
          <cell r="AX151"/>
          <cell r="AY151"/>
          <cell r="AZ151">
            <v>4</v>
          </cell>
          <cell r="BA151">
            <v>2</v>
          </cell>
          <cell r="BB151">
            <v>200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26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8</v>
          </cell>
          <cell r="W152">
            <v>28</v>
          </cell>
          <cell r="X152">
            <v>28.571428571428569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15</v>
          </cell>
          <cell r="W153">
            <v>52.666666666666664</v>
          </cell>
          <cell r="X153">
            <v>28.481012658227851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/>
          <cell r="Q154"/>
          <cell r="R154"/>
          <cell r="S154"/>
          <cell r="T154"/>
          <cell r="U154"/>
          <cell r="V154">
            <v>2</v>
          </cell>
          <cell r="W154">
            <v>12.333333333333334</v>
          </cell>
          <cell r="X154">
            <v>16.216216216216214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/>
          <cell r="Q155"/>
          <cell r="R155"/>
          <cell r="S155"/>
          <cell r="T155"/>
          <cell r="U155"/>
          <cell r="V155">
            <v>19</v>
          </cell>
          <cell r="W155">
            <v>52</v>
          </cell>
          <cell r="X155">
            <v>36.538461538461533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1</v>
          </cell>
          <cell r="P156"/>
          <cell r="Q156"/>
          <cell r="R156"/>
          <cell r="S156"/>
          <cell r="T156"/>
          <cell r="U156"/>
          <cell r="V156">
            <v>8</v>
          </cell>
          <cell r="W156">
            <v>33</v>
          </cell>
          <cell r="X156">
            <v>24.242424242424242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1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/>
          <cell r="Q157"/>
          <cell r="R157"/>
          <cell r="S157"/>
          <cell r="T157"/>
          <cell r="U157"/>
          <cell r="V157">
            <v>8</v>
          </cell>
          <cell r="W157">
            <v>13.666666666666666</v>
          </cell>
          <cell r="X157">
            <v>58.536585365853668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6</v>
          </cell>
          <cell r="P158"/>
          <cell r="Q158"/>
          <cell r="R158"/>
          <cell r="S158"/>
          <cell r="T158"/>
          <cell r="U158"/>
          <cell r="V158">
            <v>45</v>
          </cell>
          <cell r="W158">
            <v>12.333333333333334</v>
          </cell>
          <cell r="X158">
            <v>364.86486486486484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6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0</v>
          </cell>
          <cell r="N160">
            <v>3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11</v>
          </cell>
          <cell r="W160">
            <v>18.666666666666668</v>
          </cell>
          <cell r="X160">
            <v>58.928571428571431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0</v>
          </cell>
          <cell r="BG160">
            <v>3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6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18</v>
          </cell>
          <cell r="W161">
            <v>40</v>
          </cell>
          <cell r="X161">
            <v>45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6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1</v>
          </cell>
          <cell r="P162"/>
          <cell r="Q162"/>
          <cell r="R162"/>
          <cell r="S162"/>
          <cell r="T162"/>
          <cell r="U162"/>
          <cell r="V162">
            <v>10</v>
          </cell>
          <cell r="W162">
            <v>86.333333333333329</v>
          </cell>
          <cell r="X162">
            <v>11.583011583011583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1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2</v>
          </cell>
          <cell r="P163"/>
          <cell r="Q163"/>
          <cell r="R163"/>
          <cell r="S163"/>
          <cell r="T163"/>
          <cell r="U163"/>
          <cell r="V163">
            <v>125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2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32</v>
          </cell>
          <cell r="W164">
            <v>64.333333333333329</v>
          </cell>
          <cell r="X164">
            <v>49.740932642487053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1</v>
          </cell>
          <cell r="P165"/>
          <cell r="Q165"/>
          <cell r="R165"/>
          <cell r="S165"/>
          <cell r="T165"/>
          <cell r="U165"/>
          <cell r="V165">
            <v>40</v>
          </cell>
          <cell r="W165">
            <v>58</v>
          </cell>
          <cell r="X165">
            <v>68.965517241379317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1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14</v>
          </cell>
          <cell r="W166">
            <v>9.3333333333333339</v>
          </cell>
          <cell r="X166">
            <v>150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1</v>
          </cell>
          <cell r="P167"/>
          <cell r="Q167"/>
          <cell r="R167"/>
          <cell r="S167"/>
          <cell r="T167"/>
          <cell r="U167"/>
          <cell r="V167">
            <v>21</v>
          </cell>
          <cell r="W167">
            <v>31.333333333333332</v>
          </cell>
          <cell r="X167">
            <v>67.021276595744681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1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5</v>
          </cell>
          <cell r="W168">
            <v>23.666666666666668</v>
          </cell>
          <cell r="X168">
            <v>21.12676056338028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32</v>
          </cell>
          <cell r="W169">
            <v>74</v>
          </cell>
          <cell r="X169">
            <v>43.243243243243242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2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102</v>
          </cell>
          <cell r="W170">
            <v>205</v>
          </cell>
          <cell r="X170">
            <v>49.756097560975611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</v>
          </cell>
          <cell r="O171">
            <v>1</v>
          </cell>
          <cell r="P171"/>
          <cell r="Q171"/>
          <cell r="R171"/>
          <cell r="S171"/>
          <cell r="T171"/>
          <cell r="U171"/>
          <cell r="V171">
            <v>14</v>
          </cell>
          <cell r="W171">
            <v>54</v>
          </cell>
          <cell r="X171">
            <v>25.925925925925924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</v>
          </cell>
          <cell r="BH171">
            <v>1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7</v>
          </cell>
          <cell r="P172"/>
          <cell r="Q172"/>
          <cell r="R172"/>
          <cell r="S172"/>
          <cell r="T172"/>
          <cell r="U172"/>
          <cell r="V172">
            <v>41</v>
          </cell>
          <cell r="W172">
            <v>63</v>
          </cell>
          <cell r="X172">
            <v>65.079365079365076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/>
          <cell r="AW172"/>
          <cell r="AX172"/>
          <cell r="AY172"/>
          <cell r="AZ172">
            <v>1</v>
          </cell>
          <cell r="BA172">
            <v>1.6666666666666667</v>
          </cell>
          <cell r="BB172">
            <v>60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7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4</v>
          </cell>
          <cell r="P173"/>
          <cell r="Q173"/>
          <cell r="R173"/>
          <cell r="S173"/>
          <cell r="T173"/>
          <cell r="U173"/>
          <cell r="V173">
            <v>27</v>
          </cell>
          <cell r="W173">
            <v>50.666666666666664</v>
          </cell>
          <cell r="X173">
            <v>53.289473684210535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4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/>
          <cell r="Q174"/>
          <cell r="R174"/>
          <cell r="S174"/>
          <cell r="T174"/>
          <cell r="U174"/>
          <cell r="V174">
            <v>13</v>
          </cell>
          <cell r="W174">
            <v>41</v>
          </cell>
          <cell r="X174">
            <v>31.707317073170731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1</v>
          </cell>
          <cell r="W175">
            <v>11.333333333333334</v>
          </cell>
          <cell r="X175">
            <v>8.8235294117647047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/>
          <cell r="AF175"/>
          <cell r="AG175"/>
          <cell r="AH175"/>
          <cell r="AI175"/>
          <cell r="AJ175"/>
          <cell r="AK175">
            <v>5</v>
          </cell>
          <cell r="AL175">
            <v>5</v>
          </cell>
          <cell r="AM175">
            <v>100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24</v>
          </cell>
          <cell r="W176">
            <v>30</v>
          </cell>
          <cell r="X176">
            <v>80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1</v>
          </cell>
          <cell r="AL176">
            <v>0.33333333333333331</v>
          </cell>
          <cell r="AM176">
            <v>300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/>
          <cell r="Q177"/>
          <cell r="R177"/>
          <cell r="S177"/>
          <cell r="T177"/>
          <cell r="U177"/>
          <cell r="V177">
            <v>55</v>
          </cell>
          <cell r="W177">
            <v>69.333333333333329</v>
          </cell>
          <cell r="X177">
            <v>79.32692307692308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3</v>
          </cell>
          <cell r="P178"/>
          <cell r="Q178"/>
          <cell r="R178"/>
          <cell r="S178"/>
          <cell r="T178"/>
          <cell r="U178"/>
          <cell r="V178">
            <v>17</v>
          </cell>
          <cell r="W178">
            <v>34</v>
          </cell>
          <cell r="X178">
            <v>50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/>
          <cell r="AJ178"/>
          <cell r="AK178">
            <v>1</v>
          </cell>
          <cell r="AL178">
            <v>1.6666666666666667</v>
          </cell>
          <cell r="AM178">
            <v>60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3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/>
          <cell r="Q179"/>
          <cell r="R179"/>
          <cell r="S179"/>
          <cell r="T179"/>
          <cell r="U179"/>
          <cell r="V179">
            <v>7</v>
          </cell>
          <cell r="W179">
            <v>32.666666666666664</v>
          </cell>
          <cell r="X179">
            <v>21.428571428571431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7</v>
          </cell>
          <cell r="P180"/>
          <cell r="Q180"/>
          <cell r="R180"/>
          <cell r="S180"/>
          <cell r="T180"/>
          <cell r="U180"/>
          <cell r="V180">
            <v>37</v>
          </cell>
          <cell r="W180">
            <v>35</v>
          </cell>
          <cell r="X180">
            <v>105.71428571428572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7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6</v>
          </cell>
          <cell r="W181">
            <v>13.333333333333334</v>
          </cell>
          <cell r="X181">
            <v>44.999999999999993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3</v>
          </cell>
          <cell r="O182">
            <v>1</v>
          </cell>
          <cell r="P182"/>
          <cell r="Q182"/>
          <cell r="R182"/>
          <cell r="S182"/>
          <cell r="T182"/>
          <cell r="U182"/>
          <cell r="V182">
            <v>16</v>
          </cell>
          <cell r="W182">
            <v>35.333333333333336</v>
          </cell>
          <cell r="X182">
            <v>45.283018867924525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3</v>
          </cell>
          <cell r="BH182">
            <v>1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2</v>
          </cell>
          <cell r="P183"/>
          <cell r="Q183"/>
          <cell r="R183"/>
          <cell r="S183"/>
          <cell r="T183"/>
          <cell r="U183"/>
          <cell r="V183">
            <v>38</v>
          </cell>
          <cell r="W183">
            <v>49.666666666666664</v>
          </cell>
          <cell r="X183">
            <v>76.510067114093957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2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1</v>
          </cell>
          <cell r="P184"/>
          <cell r="Q184"/>
          <cell r="R184"/>
          <cell r="S184"/>
          <cell r="T184"/>
          <cell r="U184"/>
          <cell r="V184">
            <v>17</v>
          </cell>
          <cell r="W184">
            <v>43</v>
          </cell>
          <cell r="X184">
            <v>39.534883720930232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1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/>
          <cell r="Q185"/>
          <cell r="R185"/>
          <cell r="S185"/>
          <cell r="T185"/>
          <cell r="U185"/>
          <cell r="V185">
            <v>54</v>
          </cell>
          <cell r="W185">
            <v>74.333333333333329</v>
          </cell>
          <cell r="X185">
            <v>72.645739910313907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33</v>
          </cell>
          <cell r="P186"/>
          <cell r="Q186"/>
          <cell r="R186"/>
          <cell r="S186"/>
          <cell r="T186"/>
          <cell r="U186"/>
          <cell r="V186">
            <v>131</v>
          </cell>
          <cell r="W186">
            <v>177</v>
          </cell>
          <cell r="X186">
            <v>74.011299435028249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33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9</v>
          </cell>
          <cell r="O187">
            <v>1</v>
          </cell>
          <cell r="P187"/>
          <cell r="Q187"/>
          <cell r="R187"/>
          <cell r="S187"/>
          <cell r="T187"/>
          <cell r="U187"/>
          <cell r="V187">
            <v>29</v>
          </cell>
          <cell r="W187">
            <v>99.333333333333329</v>
          </cell>
          <cell r="X187">
            <v>29.194630872483224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/>
          <cell r="AU187"/>
          <cell r="AV187"/>
          <cell r="AW187"/>
          <cell r="AX187"/>
          <cell r="AY187"/>
          <cell r="AZ187">
            <v>1</v>
          </cell>
          <cell r="BA187">
            <v>3.3333333333333335</v>
          </cell>
          <cell r="BB187">
            <v>30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9</v>
          </cell>
          <cell r="BH187">
            <v>2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15</v>
          </cell>
          <cell r="P188"/>
          <cell r="Q188"/>
          <cell r="R188"/>
          <cell r="S188"/>
          <cell r="T188"/>
          <cell r="U188"/>
          <cell r="V188">
            <v>91</v>
          </cell>
          <cell r="W188">
            <v>163.33333333333334</v>
          </cell>
          <cell r="X188">
            <v>55.714285714285715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/>
          <cell r="AU188"/>
          <cell r="AV188"/>
          <cell r="AW188"/>
          <cell r="AX188"/>
          <cell r="AY188"/>
          <cell r="AZ188">
            <v>14</v>
          </cell>
          <cell r="BA188">
            <v>0</v>
          </cell>
          <cell r="BB188">
            <v>0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21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17</v>
          </cell>
          <cell r="W189">
            <v>15</v>
          </cell>
          <cell r="X189">
            <v>113.33333333333333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34</v>
          </cell>
          <cell r="W190">
            <v>25</v>
          </cell>
          <cell r="X190">
            <v>136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1</v>
          </cell>
          <cell r="W191">
            <v>6.666666666666667</v>
          </cell>
          <cell r="X191">
            <v>15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10</v>
          </cell>
          <cell r="P192"/>
          <cell r="Q192"/>
          <cell r="R192"/>
          <cell r="S192"/>
          <cell r="T192"/>
          <cell r="U192"/>
          <cell r="V192">
            <v>46</v>
          </cell>
          <cell r="W192">
            <v>147.66666666666666</v>
          </cell>
          <cell r="X192">
            <v>31.151241534988717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5</v>
          </cell>
          <cell r="P193"/>
          <cell r="Q193"/>
          <cell r="R193"/>
          <cell r="S193"/>
          <cell r="T193"/>
          <cell r="U193"/>
          <cell r="V193">
            <v>73</v>
          </cell>
          <cell r="W193">
            <v>67</v>
          </cell>
          <cell r="X193">
            <v>108.95522388059702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5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12</v>
          </cell>
          <cell r="P194"/>
          <cell r="Q194"/>
          <cell r="R194"/>
          <cell r="S194"/>
          <cell r="T194"/>
          <cell r="U194"/>
          <cell r="V194">
            <v>81</v>
          </cell>
          <cell r="W194">
            <v>108</v>
          </cell>
          <cell r="X194">
            <v>75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1</v>
          </cell>
          <cell r="AL194">
            <v>3.6666666666666665</v>
          </cell>
          <cell r="AM194">
            <v>27.272727272727277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12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/>
          <cell r="Q195"/>
          <cell r="R195"/>
          <cell r="S195"/>
          <cell r="T195"/>
          <cell r="U195"/>
          <cell r="V195">
            <v>2</v>
          </cell>
          <cell r="W195">
            <v>32.333333333333336</v>
          </cell>
          <cell r="X195">
            <v>6.1855670103092777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/>
          <cell r="Q196"/>
          <cell r="R196"/>
          <cell r="S196"/>
          <cell r="T196"/>
          <cell r="U196"/>
          <cell r="V196">
            <v>15</v>
          </cell>
          <cell r="W196">
            <v>20.333333333333332</v>
          </cell>
          <cell r="X196">
            <v>73.770491803278688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/>
          <cell r="Q197"/>
          <cell r="R197"/>
          <cell r="S197"/>
          <cell r="T197"/>
          <cell r="U197"/>
          <cell r="V197">
            <v>16</v>
          </cell>
          <cell r="W197">
            <v>41.666666666666664</v>
          </cell>
          <cell r="X197">
            <v>38.4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13</v>
          </cell>
          <cell r="W198">
            <v>31.333333333333332</v>
          </cell>
          <cell r="X198">
            <v>41.48936170212766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15</v>
          </cell>
          <cell r="O199">
            <v>2</v>
          </cell>
          <cell r="P199"/>
          <cell r="Q199"/>
          <cell r="R199"/>
          <cell r="S199"/>
          <cell r="T199"/>
          <cell r="U199"/>
          <cell r="V199">
            <v>54</v>
          </cell>
          <cell r="W199">
            <v>91</v>
          </cell>
          <cell r="X199">
            <v>59.340659340659343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/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15</v>
          </cell>
          <cell r="BH199">
            <v>2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3</v>
          </cell>
          <cell r="W200">
            <v>29.666666666666668</v>
          </cell>
          <cell r="X200">
            <v>10.112359550561797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17</v>
          </cell>
          <cell r="W201">
            <v>54.333333333333336</v>
          </cell>
          <cell r="X201">
            <v>31.288343558282207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/>
          <cell r="Q202"/>
          <cell r="R202"/>
          <cell r="S202"/>
          <cell r="T202"/>
          <cell r="U202"/>
          <cell r="V202">
            <v>35</v>
          </cell>
          <cell r="W202">
            <v>49</v>
          </cell>
          <cell r="X202">
            <v>71.428571428571431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/>
          <cell r="Q203"/>
          <cell r="R203"/>
          <cell r="S203"/>
          <cell r="T203"/>
          <cell r="U203"/>
          <cell r="V203">
            <v>26</v>
          </cell>
          <cell r="W203">
            <v>64.666666666666671</v>
          </cell>
          <cell r="X203">
            <v>40.206185567010309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1</v>
          </cell>
          <cell r="W204">
            <v>7</v>
          </cell>
          <cell r="X204">
            <v>14.285714285714285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1</v>
          </cell>
          <cell r="P205"/>
          <cell r="Q205"/>
          <cell r="R205"/>
          <cell r="S205"/>
          <cell r="T205"/>
          <cell r="U205"/>
          <cell r="V205">
            <v>9</v>
          </cell>
          <cell r="W205">
            <v>29.333333333333332</v>
          </cell>
          <cell r="X205">
            <v>30.681818181818183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1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/>
          <cell r="Q206"/>
          <cell r="R206"/>
          <cell r="S206"/>
          <cell r="T206"/>
          <cell r="U206"/>
          <cell r="V206">
            <v>10</v>
          </cell>
          <cell r="W206">
            <v>11.333333333333334</v>
          </cell>
          <cell r="X206">
            <v>88.235294117647058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2</v>
          </cell>
          <cell r="P207"/>
          <cell r="Q207"/>
          <cell r="R207"/>
          <cell r="S207"/>
          <cell r="T207"/>
          <cell r="U207"/>
          <cell r="V207">
            <v>13</v>
          </cell>
          <cell r="W207">
            <v>11</v>
          </cell>
          <cell r="X207">
            <v>118.18181818181819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2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3</v>
          </cell>
          <cell r="W208">
            <v>11.666666666666666</v>
          </cell>
          <cell r="X208">
            <v>25.714285714285719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1</v>
          </cell>
          <cell r="P209"/>
          <cell r="Q209"/>
          <cell r="R209"/>
          <cell r="S209"/>
          <cell r="T209"/>
          <cell r="U209"/>
          <cell r="V209">
            <v>32</v>
          </cell>
          <cell r="W209">
            <v>69</v>
          </cell>
          <cell r="X209">
            <v>46.376811594202898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1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31</v>
          </cell>
          <cell r="W210">
            <v>60</v>
          </cell>
          <cell r="X210">
            <v>51.666666666666671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11</v>
          </cell>
          <cell r="P211"/>
          <cell r="Q211"/>
          <cell r="R211"/>
          <cell r="S211"/>
          <cell r="T211"/>
          <cell r="U211"/>
          <cell r="V211">
            <v>87</v>
          </cell>
          <cell r="W211">
            <v>111.33333333333333</v>
          </cell>
          <cell r="X211">
            <v>78.143712574850298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/>
          <cell r="AF211"/>
          <cell r="AG211"/>
          <cell r="AH211"/>
          <cell r="AI211"/>
          <cell r="AJ211"/>
          <cell r="AK211">
            <v>1</v>
          </cell>
          <cell r="AL211">
            <v>0.66666666666666663</v>
          </cell>
          <cell r="AM211">
            <v>150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/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12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13</v>
          </cell>
          <cell r="P212"/>
          <cell r="Q212"/>
          <cell r="R212"/>
          <cell r="S212"/>
          <cell r="T212"/>
          <cell r="U212"/>
          <cell r="V212">
            <v>46</v>
          </cell>
          <cell r="W212">
            <v>108.33333333333333</v>
          </cell>
          <cell r="X212">
            <v>42.46153846153846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/>
          <cell r="AF212"/>
          <cell r="AG212"/>
          <cell r="AH212"/>
          <cell r="AI212"/>
          <cell r="AJ212"/>
          <cell r="AK212">
            <v>4</v>
          </cell>
          <cell r="AL212">
            <v>2</v>
          </cell>
          <cell r="AM212">
            <v>200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/>
          <cell r="AU212"/>
          <cell r="AV212"/>
          <cell r="AW212"/>
          <cell r="AX212"/>
          <cell r="AY212"/>
          <cell r="AZ212">
            <v>2</v>
          </cell>
          <cell r="BA212">
            <v>0.33333333333333331</v>
          </cell>
          <cell r="BB212">
            <v>600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15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/>
          <cell r="Q214"/>
          <cell r="R214"/>
          <cell r="S214"/>
          <cell r="T214"/>
          <cell r="U214"/>
          <cell r="V214">
            <v>6</v>
          </cell>
          <cell r="W214">
            <v>35.666666666666664</v>
          </cell>
          <cell r="X214">
            <v>16.822429906542059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/>
          <cell r="Q216"/>
          <cell r="R216"/>
          <cell r="S216"/>
          <cell r="T216"/>
          <cell r="U216"/>
          <cell r="V216">
            <v>7</v>
          </cell>
          <cell r="W216">
            <v>26.666666666666668</v>
          </cell>
          <cell r="X216">
            <v>26.25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/>
          <cell r="Q217"/>
          <cell r="R217"/>
          <cell r="S217"/>
          <cell r="T217"/>
          <cell r="U217"/>
          <cell r="V217">
            <v>3</v>
          </cell>
          <cell r="W217">
            <v>3.3333333333333335</v>
          </cell>
          <cell r="X217">
            <v>89.999999999999986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/>
          <cell r="Q218"/>
          <cell r="R218"/>
          <cell r="S218"/>
          <cell r="T218"/>
          <cell r="U218"/>
          <cell r="V218">
            <v>2</v>
          </cell>
          <cell r="W218">
            <v>7.666666666666667</v>
          </cell>
          <cell r="X218">
            <v>26.086956521739129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1</v>
          </cell>
          <cell r="P219"/>
          <cell r="Q219"/>
          <cell r="R219"/>
          <cell r="S219"/>
          <cell r="T219"/>
          <cell r="U219"/>
          <cell r="V219">
            <v>4</v>
          </cell>
          <cell r="W219">
            <v>39</v>
          </cell>
          <cell r="X219">
            <v>10.256410256410255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1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14</v>
          </cell>
          <cell r="W220">
            <v>41.666666666666664</v>
          </cell>
          <cell r="X220">
            <v>33.6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/>
          <cell r="Q221"/>
          <cell r="R221"/>
          <cell r="S221"/>
          <cell r="T221"/>
          <cell r="U221"/>
          <cell r="V221">
            <v>18</v>
          </cell>
          <cell r="W221">
            <v>16.666666666666668</v>
          </cell>
          <cell r="X221">
            <v>107.99999999999999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22</v>
          </cell>
          <cell r="W222">
            <v>66.666666666666671</v>
          </cell>
          <cell r="X222">
            <v>32.999999999999993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2</v>
          </cell>
          <cell r="P223"/>
          <cell r="Q223"/>
          <cell r="R223"/>
          <cell r="S223"/>
          <cell r="T223"/>
          <cell r="U223"/>
          <cell r="V223">
            <v>8</v>
          </cell>
          <cell r="W223">
            <v>5.333333333333333</v>
          </cell>
          <cell r="X223">
            <v>150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2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6</v>
          </cell>
          <cell r="P224"/>
          <cell r="Q224"/>
          <cell r="R224"/>
          <cell r="S224"/>
          <cell r="T224"/>
          <cell r="U224"/>
          <cell r="V224">
            <v>62</v>
          </cell>
          <cell r="W224">
            <v>148</v>
          </cell>
          <cell r="X224">
            <v>41.891891891891895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/>
          <cell r="AU224"/>
          <cell r="AV224"/>
          <cell r="AW224"/>
          <cell r="AX224"/>
          <cell r="AY224"/>
          <cell r="AZ224">
            <v>2</v>
          </cell>
          <cell r="BA224">
            <v>0</v>
          </cell>
          <cell r="BB224">
            <v>0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8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/>
          <cell r="Q225"/>
          <cell r="R225"/>
          <cell r="S225"/>
          <cell r="T225"/>
          <cell r="U225"/>
          <cell r="V225">
            <v>27</v>
          </cell>
          <cell r="W225">
            <v>44</v>
          </cell>
          <cell r="X225">
            <v>61.363636363636367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/>
          <cell r="AJ225"/>
          <cell r="AK225">
            <v>1</v>
          </cell>
          <cell r="AL225">
            <v>0.66666666666666663</v>
          </cell>
          <cell r="AM225">
            <v>150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/>
          <cell r="Q226"/>
          <cell r="R226"/>
          <cell r="S226"/>
          <cell r="T226"/>
          <cell r="U226"/>
          <cell r="V226">
            <v>24</v>
          </cell>
          <cell r="W226">
            <v>47.333333333333336</v>
          </cell>
          <cell r="X226">
            <v>50.704225352112672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2</v>
          </cell>
          <cell r="P227"/>
          <cell r="Q227"/>
          <cell r="R227"/>
          <cell r="S227"/>
          <cell r="T227"/>
          <cell r="U227"/>
          <cell r="V227">
            <v>13</v>
          </cell>
          <cell r="W227">
            <v>13.333333333333334</v>
          </cell>
          <cell r="X227">
            <v>97.5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2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5</v>
          </cell>
          <cell r="P228"/>
          <cell r="Q228"/>
          <cell r="R228"/>
          <cell r="S228"/>
          <cell r="T228"/>
          <cell r="U228"/>
          <cell r="V228">
            <v>69</v>
          </cell>
          <cell r="W228">
            <v>122</v>
          </cell>
          <cell r="X228">
            <v>56.557377049180324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/>
          <cell r="AU228"/>
          <cell r="AV228"/>
          <cell r="AW228"/>
          <cell r="AX228"/>
          <cell r="AY228"/>
          <cell r="AZ228">
            <v>2</v>
          </cell>
          <cell r="BA228">
            <v>1.3333333333333333</v>
          </cell>
          <cell r="BB228">
            <v>150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6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2</v>
          </cell>
          <cell r="P229"/>
          <cell r="Q229"/>
          <cell r="R229"/>
          <cell r="S229"/>
          <cell r="T229"/>
          <cell r="U229"/>
          <cell r="V229">
            <v>23</v>
          </cell>
          <cell r="W229">
            <v>37.333333333333336</v>
          </cell>
          <cell r="X229">
            <v>61.607142857142847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2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7</v>
          </cell>
          <cell r="W230">
            <v>38.666666666666664</v>
          </cell>
          <cell r="X230">
            <v>18.103448275862068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3</v>
          </cell>
          <cell r="W231">
            <v>27.666666666666668</v>
          </cell>
          <cell r="X231">
            <v>10.843373493975903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3</v>
          </cell>
          <cell r="P232"/>
          <cell r="Q232"/>
          <cell r="R232"/>
          <cell r="S232"/>
          <cell r="T232"/>
          <cell r="U232"/>
          <cell r="V232">
            <v>14</v>
          </cell>
          <cell r="W232">
            <v>53</v>
          </cell>
          <cell r="X232">
            <v>26.415094339622641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3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3</v>
          </cell>
          <cell r="P233"/>
          <cell r="Q233"/>
          <cell r="R233"/>
          <cell r="S233"/>
          <cell r="T233"/>
          <cell r="U233"/>
          <cell r="V233">
            <v>8</v>
          </cell>
          <cell r="W233">
            <v>3.6666666666666665</v>
          </cell>
          <cell r="X233">
            <v>218.18181818181822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3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47</v>
          </cell>
          <cell r="N234">
            <v>42</v>
          </cell>
          <cell r="O234">
            <v>7</v>
          </cell>
          <cell r="P234"/>
          <cell r="Q234"/>
          <cell r="R234"/>
          <cell r="S234"/>
          <cell r="T234"/>
          <cell r="U234"/>
          <cell r="V234">
            <v>268</v>
          </cell>
          <cell r="W234">
            <v>454.33333333333331</v>
          </cell>
          <cell r="X234">
            <v>58.987527512839335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/>
          <cell r="AF234"/>
          <cell r="AG234"/>
          <cell r="AH234"/>
          <cell r="AI234"/>
          <cell r="AJ234"/>
          <cell r="AK234">
            <v>6</v>
          </cell>
          <cell r="AL234">
            <v>3.3333333333333335</v>
          </cell>
          <cell r="AM234">
            <v>179.99999999999997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/>
          <cell r="AU234"/>
          <cell r="AV234"/>
          <cell r="AW234"/>
          <cell r="AX234"/>
          <cell r="AY234"/>
          <cell r="AZ234">
            <v>8</v>
          </cell>
          <cell r="BA234">
            <v>0.66666666666666663</v>
          </cell>
          <cell r="BB234">
            <v>1200</v>
          </cell>
          <cell r="BC234">
            <v>59</v>
          </cell>
          <cell r="BD234">
            <v>55</v>
          </cell>
          <cell r="BE234">
            <v>69</v>
          </cell>
          <cell r="BF234">
            <v>48</v>
          </cell>
          <cell r="BG234">
            <v>44</v>
          </cell>
          <cell r="BH234">
            <v>7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28</v>
          </cell>
          <cell r="O235">
            <v>13</v>
          </cell>
          <cell r="P235"/>
          <cell r="Q235"/>
          <cell r="R235"/>
          <cell r="S235"/>
          <cell r="T235"/>
          <cell r="U235"/>
          <cell r="V235">
            <v>102</v>
          </cell>
          <cell r="W235">
            <v>107.33333333333333</v>
          </cell>
          <cell r="X235">
            <v>95.031055900621126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/>
          <cell r="AU235"/>
          <cell r="AV235"/>
          <cell r="AW235"/>
          <cell r="AX235"/>
          <cell r="AY235"/>
          <cell r="AZ235">
            <v>1</v>
          </cell>
          <cell r="BA235">
            <v>0.33333333333333331</v>
          </cell>
          <cell r="BB235">
            <v>300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29</v>
          </cell>
          <cell r="BH235">
            <v>13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45</v>
          </cell>
          <cell r="W236">
            <v>98.333333333333329</v>
          </cell>
          <cell r="X236">
            <v>45.762711864406782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6</v>
          </cell>
          <cell r="O237">
            <v>1</v>
          </cell>
          <cell r="P237"/>
          <cell r="Q237"/>
          <cell r="R237"/>
          <cell r="S237"/>
          <cell r="T237"/>
          <cell r="U237"/>
          <cell r="V237">
            <v>48</v>
          </cell>
          <cell r="W237">
            <v>142.33333333333334</v>
          </cell>
          <cell r="X237">
            <v>33.723653395784545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6</v>
          </cell>
          <cell r="BH237">
            <v>1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19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42</v>
          </cell>
          <cell r="W238">
            <v>44</v>
          </cell>
          <cell r="X238">
            <v>95.454545454545453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1</v>
          </cell>
          <cell r="AL238">
            <v>3.3333333333333335</v>
          </cell>
          <cell r="AM238">
            <v>30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19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26</v>
          </cell>
          <cell r="P239"/>
          <cell r="Q239"/>
          <cell r="R239"/>
          <cell r="S239"/>
          <cell r="T239"/>
          <cell r="U239"/>
          <cell r="V239">
            <v>74</v>
          </cell>
          <cell r="W239">
            <v>212</v>
          </cell>
          <cell r="X239">
            <v>34.905660377358487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26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13</v>
          </cell>
          <cell r="P240"/>
          <cell r="Q240"/>
          <cell r="R240"/>
          <cell r="S240"/>
          <cell r="T240"/>
          <cell r="U240"/>
          <cell r="V240">
            <v>70</v>
          </cell>
          <cell r="W240">
            <v>114.66666666666667</v>
          </cell>
          <cell r="X240">
            <v>61.046511627906973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/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13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16</v>
          </cell>
          <cell r="N241">
            <v>9</v>
          </cell>
          <cell r="O241">
            <v>7</v>
          </cell>
          <cell r="P241"/>
          <cell r="Q241"/>
          <cell r="R241"/>
          <cell r="S241"/>
          <cell r="T241"/>
          <cell r="U241"/>
          <cell r="V241">
            <v>89</v>
          </cell>
          <cell r="W241">
            <v>122.66666666666667</v>
          </cell>
          <cell r="X241">
            <v>72.554347826086953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16</v>
          </cell>
          <cell r="BG241">
            <v>9</v>
          </cell>
          <cell r="BH241">
            <v>7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42</v>
          </cell>
          <cell r="W242">
            <v>125.66666666666667</v>
          </cell>
          <cell r="X242">
            <v>33.42175066312997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</v>
          </cell>
          <cell r="P243"/>
          <cell r="Q243"/>
          <cell r="R243"/>
          <cell r="S243"/>
          <cell r="T243"/>
          <cell r="U243"/>
          <cell r="V243">
            <v>77</v>
          </cell>
          <cell r="W243">
            <v>129</v>
          </cell>
          <cell r="X243">
            <v>59.689922480620147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16</v>
          </cell>
          <cell r="W244">
            <v>26.333333333333332</v>
          </cell>
          <cell r="X244">
            <v>60.75949367088608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12</v>
          </cell>
          <cell r="O245">
            <v>2</v>
          </cell>
          <cell r="P245"/>
          <cell r="Q245"/>
          <cell r="R245"/>
          <cell r="S245"/>
          <cell r="T245"/>
          <cell r="U245"/>
          <cell r="V245">
            <v>122</v>
          </cell>
          <cell r="W245">
            <v>194</v>
          </cell>
          <cell r="X245">
            <v>62.886597938144327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/>
          <cell r="AU245"/>
          <cell r="AV245"/>
          <cell r="AW245"/>
          <cell r="AX245"/>
          <cell r="AY245"/>
          <cell r="AZ245">
            <v>1</v>
          </cell>
          <cell r="BA245">
            <v>5.333333333333333</v>
          </cell>
          <cell r="BB245">
            <v>18.75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12</v>
          </cell>
          <cell r="BH245">
            <v>2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30</v>
          </cell>
          <cell r="W246">
            <v>21.333333333333332</v>
          </cell>
          <cell r="X246">
            <v>140.625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5</v>
          </cell>
          <cell r="AL246">
            <v>2.3333333333333335</v>
          </cell>
          <cell r="AM246">
            <v>214.28571428571428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37</v>
          </cell>
          <cell r="W247">
            <v>38</v>
          </cell>
          <cell r="X247">
            <v>97.368421052631575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0</v>
          </cell>
          <cell r="AT247"/>
          <cell r="AU247"/>
          <cell r="AV247"/>
          <cell r="AW247"/>
          <cell r="AX247"/>
          <cell r="AY247"/>
          <cell r="AZ247">
            <v>3</v>
          </cell>
          <cell r="BA247">
            <v>3</v>
          </cell>
          <cell r="BB247">
            <v>100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15</v>
          </cell>
          <cell r="N248">
            <v>26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109</v>
          </cell>
          <cell r="W248">
            <v>140.66666666666666</v>
          </cell>
          <cell r="X248">
            <v>77.488151658767777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2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16</v>
          </cell>
          <cell r="AL248">
            <v>24.666666666666668</v>
          </cell>
          <cell r="AM248">
            <v>64.864864864864856</v>
          </cell>
          <cell r="AN248">
            <v>0</v>
          </cell>
          <cell r="AO248">
            <v>0</v>
          </cell>
          <cell r="AP248">
            <v>2</v>
          </cell>
          <cell r="AQ248">
            <v>0</v>
          </cell>
          <cell r="AR248">
            <v>5</v>
          </cell>
          <cell r="AS248">
            <v>0</v>
          </cell>
          <cell r="AT248"/>
          <cell r="AU248"/>
          <cell r="AV248"/>
          <cell r="AW248"/>
          <cell r="AX248"/>
          <cell r="AY248"/>
          <cell r="AZ248">
            <v>7</v>
          </cell>
          <cell r="BA248">
            <v>1</v>
          </cell>
          <cell r="BB248">
            <v>700</v>
          </cell>
          <cell r="BC248">
            <v>41</v>
          </cell>
          <cell r="BD248">
            <v>14</v>
          </cell>
          <cell r="BE248">
            <v>29</v>
          </cell>
          <cell r="BF248">
            <v>15</v>
          </cell>
          <cell r="BG248">
            <v>33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9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31</v>
          </cell>
          <cell r="W249">
            <v>59.333333333333336</v>
          </cell>
          <cell r="X249">
            <v>52.247191011235948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0</v>
          </cell>
          <cell r="AL249">
            <v>2.3333333333333335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9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5</v>
          </cell>
          <cell r="P250"/>
          <cell r="Q250"/>
          <cell r="R250"/>
          <cell r="S250"/>
          <cell r="T250"/>
          <cell r="U250"/>
          <cell r="V250">
            <v>27</v>
          </cell>
          <cell r="W250">
            <v>111.33333333333333</v>
          </cell>
          <cell r="X250">
            <v>24.251497005988025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/>
          <cell r="AU250"/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5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7</v>
          </cell>
          <cell r="P251"/>
          <cell r="Q251"/>
          <cell r="R251"/>
          <cell r="S251"/>
          <cell r="T251"/>
          <cell r="U251"/>
          <cell r="V251">
            <v>75</v>
          </cell>
          <cell r="W251">
            <v>84.666666666666671</v>
          </cell>
          <cell r="X251">
            <v>88.582677165354326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/>
          <cell r="AF251"/>
          <cell r="AG251"/>
          <cell r="AH251"/>
          <cell r="AI251"/>
          <cell r="AJ251"/>
          <cell r="AK251">
            <v>3</v>
          </cell>
          <cell r="AL251">
            <v>6.666666666666667</v>
          </cell>
          <cell r="AM251">
            <v>44.999999999999993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7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4</v>
          </cell>
          <cell r="W252">
            <v>21.666666666666668</v>
          </cell>
          <cell r="X252">
            <v>18.46153846153846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4</v>
          </cell>
          <cell r="P253"/>
          <cell r="Q253"/>
          <cell r="R253"/>
          <cell r="S253"/>
          <cell r="T253"/>
          <cell r="U253"/>
          <cell r="V253">
            <v>102</v>
          </cell>
          <cell r="W253">
            <v>54.666666666666664</v>
          </cell>
          <cell r="X253">
            <v>186.58536585365854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4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6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49</v>
          </cell>
          <cell r="W254">
            <v>91.333333333333329</v>
          </cell>
          <cell r="X254">
            <v>53.649635036496356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6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15</v>
          </cell>
          <cell r="W255">
            <v>57.333333333333336</v>
          </cell>
          <cell r="X255">
            <v>26.162790697674414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/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/>
          <cell r="Q256"/>
          <cell r="R256"/>
          <cell r="S256"/>
          <cell r="T256"/>
          <cell r="U256"/>
          <cell r="V256">
            <v>34</v>
          </cell>
          <cell r="W256">
            <v>38</v>
          </cell>
          <cell r="X256">
            <v>89.473684210526315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7</v>
          </cell>
          <cell r="P257"/>
          <cell r="Q257"/>
          <cell r="R257"/>
          <cell r="S257"/>
          <cell r="T257"/>
          <cell r="U257"/>
          <cell r="V257">
            <v>114</v>
          </cell>
          <cell r="W257">
            <v>315.33333333333331</v>
          </cell>
          <cell r="X257">
            <v>36.152219873150109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7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25</v>
          </cell>
          <cell r="P258"/>
          <cell r="Q258"/>
          <cell r="R258"/>
          <cell r="S258"/>
          <cell r="T258"/>
          <cell r="U258"/>
          <cell r="V258">
            <v>99</v>
          </cell>
          <cell r="W258">
            <v>171</v>
          </cell>
          <cell r="X258">
            <v>57.894736842105267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25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22</v>
          </cell>
          <cell r="O259">
            <v>2</v>
          </cell>
          <cell r="P259"/>
          <cell r="Q259"/>
          <cell r="R259"/>
          <cell r="S259"/>
          <cell r="T259"/>
          <cell r="U259"/>
          <cell r="V259">
            <v>102</v>
          </cell>
          <cell r="W259">
            <v>253.33333333333334</v>
          </cell>
          <cell r="X259">
            <v>40.263157894736842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22</v>
          </cell>
          <cell r="BH259">
            <v>2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17</v>
          </cell>
          <cell r="W260">
            <v>42</v>
          </cell>
          <cell r="X260">
            <v>40.476190476190474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5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17</v>
          </cell>
          <cell r="W261">
            <v>53</v>
          </cell>
          <cell r="X261">
            <v>32.075471698113205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5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35</v>
          </cell>
          <cell r="P262"/>
          <cell r="Q262"/>
          <cell r="R262"/>
          <cell r="S262"/>
          <cell r="T262"/>
          <cell r="U262"/>
          <cell r="V262">
            <v>58</v>
          </cell>
          <cell r="W262">
            <v>129</v>
          </cell>
          <cell r="X262">
            <v>44.961240310077521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35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2</v>
          </cell>
          <cell r="P263"/>
          <cell r="Q263"/>
          <cell r="R263"/>
          <cell r="S263"/>
          <cell r="T263"/>
          <cell r="U263"/>
          <cell r="V263">
            <v>137</v>
          </cell>
          <cell r="W263">
            <v>215.66666666666666</v>
          </cell>
          <cell r="X263">
            <v>63.523956723338493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/>
          <cell r="AF263"/>
          <cell r="AG263"/>
          <cell r="AH263"/>
          <cell r="AI263"/>
          <cell r="AJ263"/>
          <cell r="AK263">
            <v>1</v>
          </cell>
          <cell r="AL263">
            <v>0.33333333333333331</v>
          </cell>
          <cell r="AM263">
            <v>300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/>
          <cell r="AU263"/>
          <cell r="AV263"/>
          <cell r="AW263"/>
          <cell r="AX263"/>
          <cell r="AY263"/>
          <cell r="AZ263">
            <v>2</v>
          </cell>
          <cell r="BA263">
            <v>0.66666666666666663</v>
          </cell>
          <cell r="BB263">
            <v>300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5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52</v>
          </cell>
          <cell r="W264">
            <v>173.33333333333334</v>
          </cell>
          <cell r="X264">
            <v>30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61</v>
          </cell>
          <cell r="W265">
            <v>92</v>
          </cell>
          <cell r="X265">
            <v>66.304347826086953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6</v>
          </cell>
          <cell r="AL265">
            <v>3</v>
          </cell>
          <cell r="AM265">
            <v>200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9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37</v>
          </cell>
          <cell r="W266">
            <v>54</v>
          </cell>
          <cell r="X266">
            <v>68.518518518518519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9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1</v>
          </cell>
          <cell r="P267"/>
          <cell r="Q267"/>
          <cell r="R267"/>
          <cell r="S267"/>
          <cell r="T267"/>
          <cell r="U267"/>
          <cell r="V267">
            <v>42</v>
          </cell>
          <cell r="W267">
            <v>103.66666666666667</v>
          </cell>
          <cell r="X267">
            <v>40.514469453376208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1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9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13</v>
          </cell>
          <cell r="W268">
            <v>28</v>
          </cell>
          <cell r="X268">
            <v>46.428571428571431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9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/>
          <cell r="Q269"/>
          <cell r="R269"/>
          <cell r="S269"/>
          <cell r="T269"/>
          <cell r="U269"/>
          <cell r="V269">
            <v>10</v>
          </cell>
          <cell r="W269">
            <v>24.666666666666668</v>
          </cell>
          <cell r="X269">
            <v>40.54054054054054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6</v>
          </cell>
          <cell r="P270"/>
          <cell r="Q270"/>
          <cell r="R270"/>
          <cell r="S270"/>
          <cell r="T270"/>
          <cell r="U270"/>
          <cell r="V270">
            <v>52</v>
          </cell>
          <cell r="W270">
            <v>120</v>
          </cell>
          <cell r="X270">
            <v>43.333333333333336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6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3</v>
          </cell>
          <cell r="P271"/>
          <cell r="Q271"/>
          <cell r="R271"/>
          <cell r="S271"/>
          <cell r="T271"/>
          <cell r="U271"/>
          <cell r="V271">
            <v>20</v>
          </cell>
          <cell r="W271">
            <v>13.666666666666666</v>
          </cell>
          <cell r="X271">
            <v>146.34146341463415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3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2</v>
          </cell>
          <cell r="P272"/>
          <cell r="Q272"/>
          <cell r="R272"/>
          <cell r="S272"/>
          <cell r="T272"/>
          <cell r="U272"/>
          <cell r="V272">
            <v>18</v>
          </cell>
          <cell r="W272">
            <v>26</v>
          </cell>
          <cell r="X272">
            <v>69.230769230769226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2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9</v>
          </cell>
          <cell r="P273"/>
          <cell r="Q273"/>
          <cell r="R273"/>
          <cell r="S273"/>
          <cell r="T273"/>
          <cell r="U273"/>
          <cell r="V273">
            <v>111</v>
          </cell>
          <cell r="W273">
            <v>244.66666666666666</v>
          </cell>
          <cell r="X273">
            <v>45.367847411444146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9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1</v>
          </cell>
          <cell r="P274"/>
          <cell r="Q274"/>
          <cell r="R274"/>
          <cell r="S274"/>
          <cell r="T274"/>
          <cell r="U274"/>
          <cell r="V274">
            <v>45</v>
          </cell>
          <cell r="W274">
            <v>42.666666666666664</v>
          </cell>
          <cell r="X274">
            <v>105.46875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1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3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5</v>
          </cell>
          <cell r="W276">
            <v>4.666666666666667</v>
          </cell>
          <cell r="X276">
            <v>107.14285714285714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3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10</v>
          </cell>
          <cell r="W277">
            <v>45.333333333333336</v>
          </cell>
          <cell r="X277">
            <v>22.058823529411764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/>
          <cell r="AU277"/>
          <cell r="AV277"/>
          <cell r="AW277"/>
          <cell r="AX277"/>
          <cell r="AY277"/>
          <cell r="AZ277">
            <v>1</v>
          </cell>
          <cell r="BA277">
            <v>0</v>
          </cell>
          <cell r="BB277">
            <v>0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15</v>
          </cell>
          <cell r="W278">
            <v>32</v>
          </cell>
          <cell r="X278">
            <v>46.875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3</v>
          </cell>
          <cell r="P279"/>
          <cell r="Q279"/>
          <cell r="R279"/>
          <cell r="S279"/>
          <cell r="T279"/>
          <cell r="U279"/>
          <cell r="V279">
            <v>13</v>
          </cell>
          <cell r="W279">
            <v>56.333333333333336</v>
          </cell>
          <cell r="X279">
            <v>23.076923076923077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4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3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14</v>
          </cell>
          <cell r="W280">
            <v>8.3333333333333339</v>
          </cell>
          <cell r="X280">
            <v>168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1</v>
          </cell>
          <cell r="AL280">
            <v>32</v>
          </cell>
          <cell r="AM280">
            <v>3.125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/>
          <cell r="AU280"/>
          <cell r="AV280"/>
          <cell r="AW280"/>
          <cell r="AX280"/>
          <cell r="AY280"/>
          <cell r="AZ280">
            <v>3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4</v>
          </cell>
          <cell r="P281"/>
          <cell r="Q281"/>
          <cell r="R281"/>
          <cell r="S281"/>
          <cell r="T281"/>
          <cell r="U281"/>
          <cell r="V281">
            <v>34</v>
          </cell>
          <cell r="W281">
            <v>72.666666666666671</v>
          </cell>
          <cell r="X281">
            <v>46.788990825688067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4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5</v>
          </cell>
          <cell r="P282"/>
          <cell r="Q282"/>
          <cell r="R282"/>
          <cell r="S282"/>
          <cell r="T282"/>
          <cell r="U282"/>
          <cell r="V282">
            <v>45</v>
          </cell>
          <cell r="W282">
            <v>99.666666666666671</v>
          </cell>
          <cell r="X282">
            <v>45.1505016722408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/>
          <cell r="AU282"/>
          <cell r="AV282"/>
          <cell r="AW282"/>
          <cell r="AX282"/>
          <cell r="AY282"/>
          <cell r="AZ282">
            <v>1</v>
          </cell>
          <cell r="BA282">
            <v>0.66666666666666663</v>
          </cell>
          <cell r="BB282">
            <v>150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5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11</v>
          </cell>
          <cell r="P283"/>
          <cell r="Q283"/>
          <cell r="R283"/>
          <cell r="S283"/>
          <cell r="T283"/>
          <cell r="U283"/>
          <cell r="V283">
            <v>81</v>
          </cell>
          <cell r="W283">
            <v>187</v>
          </cell>
          <cell r="X283">
            <v>43.315508021390379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1</v>
          </cell>
          <cell r="AL283">
            <v>6.666666666666667</v>
          </cell>
          <cell r="AM283">
            <v>15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/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11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>
            <v>5</v>
          </cell>
          <cell r="N284">
            <v>2</v>
          </cell>
          <cell r="O284">
            <v>8</v>
          </cell>
          <cell r="P284"/>
          <cell r="Q284"/>
          <cell r="R284"/>
          <cell r="S284"/>
          <cell r="T284"/>
          <cell r="U284"/>
          <cell r="V284">
            <v>33</v>
          </cell>
          <cell r="W284">
            <v>74.666666666666671</v>
          </cell>
          <cell r="X284">
            <v>44.196428571428569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5</v>
          </cell>
          <cell r="BG284">
            <v>2</v>
          </cell>
          <cell r="BH284">
            <v>8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3</v>
          </cell>
          <cell r="W285">
            <v>51.666666666666664</v>
          </cell>
          <cell r="X285">
            <v>5.806451612903226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0</v>
          </cell>
          <cell r="O286">
            <v>1</v>
          </cell>
          <cell r="P286"/>
          <cell r="Q286"/>
          <cell r="R286"/>
          <cell r="S286"/>
          <cell r="T286"/>
          <cell r="U286"/>
          <cell r="V286">
            <v>23</v>
          </cell>
          <cell r="W286">
            <v>96.333333333333329</v>
          </cell>
          <cell r="X286">
            <v>23.87543252595156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7</v>
          </cell>
          <cell r="AL286">
            <v>2</v>
          </cell>
          <cell r="AM286">
            <v>350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0</v>
          </cell>
          <cell r="BH286">
            <v>1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22</v>
          </cell>
          <cell r="W287">
            <v>88</v>
          </cell>
          <cell r="X287">
            <v>25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22</v>
          </cell>
          <cell r="W288">
            <v>63.333333333333336</v>
          </cell>
          <cell r="X288">
            <v>34.736842105263158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</v>
          </cell>
          <cell r="P289"/>
          <cell r="Q289"/>
          <cell r="R289"/>
          <cell r="S289"/>
          <cell r="T289"/>
          <cell r="U289"/>
          <cell r="V289">
            <v>126</v>
          </cell>
          <cell r="W289">
            <v>78.333333333333329</v>
          </cell>
          <cell r="X289">
            <v>160.85106382978725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2</v>
          </cell>
          <cell r="AT289"/>
          <cell r="AU289"/>
          <cell r="AV289"/>
          <cell r="AW289"/>
          <cell r="AX289"/>
          <cell r="AY289"/>
          <cell r="AZ289">
            <v>58</v>
          </cell>
          <cell r="BA289">
            <v>0</v>
          </cell>
          <cell r="BB289">
            <v>0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4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3</v>
          </cell>
          <cell r="P290"/>
          <cell r="Q290"/>
          <cell r="R290"/>
          <cell r="S290"/>
          <cell r="T290"/>
          <cell r="U290"/>
          <cell r="V290">
            <v>30</v>
          </cell>
          <cell r="W290">
            <v>49.666666666666664</v>
          </cell>
          <cell r="X290">
            <v>60.402684563758392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/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3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/>
          <cell r="Q291"/>
          <cell r="R291"/>
          <cell r="S291"/>
          <cell r="T291"/>
          <cell r="U291"/>
          <cell r="V291">
            <v>1</v>
          </cell>
          <cell r="W291">
            <v>31.333333333333332</v>
          </cell>
          <cell r="X291">
            <v>3.191489361702128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1</v>
          </cell>
          <cell r="W293">
            <v>27.333333333333332</v>
          </cell>
          <cell r="X293">
            <v>3.6585365853658542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47</v>
          </cell>
          <cell r="W294">
            <v>91.666666666666671</v>
          </cell>
          <cell r="X294">
            <v>51.272727272727266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14</v>
          </cell>
          <cell r="W295">
            <v>32.333333333333336</v>
          </cell>
          <cell r="X295">
            <v>43.298969072164944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/>
          <cell r="Q296"/>
          <cell r="R296"/>
          <cell r="S296"/>
          <cell r="T296"/>
          <cell r="U296"/>
          <cell r="V296">
            <v>5</v>
          </cell>
          <cell r="W296">
            <v>2.3333333333333335</v>
          </cell>
          <cell r="X296">
            <v>214.28571428571428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2</v>
          </cell>
          <cell r="P297"/>
          <cell r="Q297"/>
          <cell r="R297"/>
          <cell r="S297"/>
          <cell r="T297"/>
          <cell r="U297"/>
          <cell r="V297">
            <v>39</v>
          </cell>
          <cell r="W297">
            <v>35.333333333333336</v>
          </cell>
          <cell r="X297">
            <v>110.37735849056602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2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/>
          <cell r="Q298"/>
          <cell r="R298"/>
          <cell r="S298"/>
          <cell r="T298"/>
          <cell r="U298"/>
          <cell r="V298">
            <v>9</v>
          </cell>
          <cell r="W298">
            <v>16</v>
          </cell>
          <cell r="X298">
            <v>56.25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1</v>
          </cell>
          <cell r="P299"/>
          <cell r="Q299"/>
          <cell r="R299"/>
          <cell r="S299"/>
          <cell r="T299"/>
          <cell r="U299"/>
          <cell r="V299">
            <v>11</v>
          </cell>
          <cell r="W299">
            <v>17.333333333333332</v>
          </cell>
          <cell r="X299">
            <v>63.461538461538467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1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10</v>
          </cell>
          <cell r="W300">
            <v>29</v>
          </cell>
          <cell r="X300">
            <v>34.482758620689658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31</v>
          </cell>
          <cell r="W301">
            <v>73.333333333333329</v>
          </cell>
          <cell r="X301">
            <v>42.272727272727273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/>
          <cell r="AU301"/>
          <cell r="AV301"/>
          <cell r="AW301"/>
          <cell r="AX301"/>
          <cell r="AY301"/>
          <cell r="AZ301">
            <v>1</v>
          </cell>
          <cell r="BA301">
            <v>0</v>
          </cell>
          <cell r="BB301">
            <v>0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22</v>
          </cell>
          <cell r="W302">
            <v>51.666666666666664</v>
          </cell>
          <cell r="X302">
            <v>42.580645161290327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14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73</v>
          </cell>
          <cell r="W303">
            <v>56</v>
          </cell>
          <cell r="X303">
            <v>130.35714285714286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14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28</v>
          </cell>
          <cell r="W304">
            <v>79.333333333333329</v>
          </cell>
          <cell r="X304">
            <v>35.294117647058826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1</v>
          </cell>
          <cell r="P305"/>
          <cell r="Q305"/>
          <cell r="R305"/>
          <cell r="S305"/>
          <cell r="T305"/>
          <cell r="U305"/>
          <cell r="V305">
            <v>55</v>
          </cell>
          <cell r="W305">
            <v>78.666666666666671</v>
          </cell>
          <cell r="X305">
            <v>69.915254237288124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1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60</v>
          </cell>
          <cell r="W306">
            <v>69.333333333333329</v>
          </cell>
          <cell r="X306">
            <v>86.538461538461547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3</v>
          </cell>
          <cell r="P307"/>
          <cell r="Q307"/>
          <cell r="R307"/>
          <cell r="S307"/>
          <cell r="T307"/>
          <cell r="U307"/>
          <cell r="V307">
            <v>41</v>
          </cell>
          <cell r="W307">
            <v>105.33333333333333</v>
          </cell>
          <cell r="X307">
            <v>38.924050632911396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3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2</v>
          </cell>
          <cell r="W308">
            <v>3</v>
          </cell>
          <cell r="X308">
            <v>66.666666666666657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2</v>
          </cell>
          <cell r="P309"/>
          <cell r="Q309"/>
          <cell r="R309"/>
          <cell r="S309"/>
          <cell r="T309"/>
          <cell r="U309"/>
          <cell r="V309">
            <v>12</v>
          </cell>
          <cell r="W309">
            <v>16.333333333333332</v>
          </cell>
          <cell r="X309">
            <v>73.469387755102048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2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4</v>
          </cell>
          <cell r="P310"/>
          <cell r="Q310"/>
          <cell r="R310"/>
          <cell r="S310"/>
          <cell r="T310"/>
          <cell r="U310"/>
          <cell r="V310">
            <v>72</v>
          </cell>
          <cell r="W310">
            <v>143.33333333333334</v>
          </cell>
          <cell r="X310">
            <v>50.232558139534881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4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/>
          <cell r="Q311"/>
          <cell r="R311"/>
          <cell r="S311"/>
          <cell r="T311"/>
          <cell r="U311"/>
          <cell r="V311">
            <v>60</v>
          </cell>
          <cell r="W311">
            <v>114</v>
          </cell>
          <cell r="X311">
            <v>52.631578947368418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11</v>
          </cell>
          <cell r="W312">
            <v>11.666666666666666</v>
          </cell>
          <cell r="X312">
            <v>94.285714285714292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6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58</v>
          </cell>
          <cell r="W314">
            <v>97</v>
          </cell>
          <cell r="X314">
            <v>59.793814432989691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14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10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3</v>
          </cell>
          <cell r="P315"/>
          <cell r="Q315"/>
          <cell r="R315"/>
          <cell r="S315"/>
          <cell r="T315"/>
          <cell r="U315"/>
          <cell r="V315">
            <v>54</v>
          </cell>
          <cell r="W315">
            <v>106</v>
          </cell>
          <cell r="X315">
            <v>50.943396226415096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3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5</v>
          </cell>
          <cell r="P316"/>
          <cell r="Q316"/>
          <cell r="R316"/>
          <cell r="S316"/>
          <cell r="T316"/>
          <cell r="U316"/>
          <cell r="V316">
            <v>55</v>
          </cell>
          <cell r="W316">
            <v>145.66666666666666</v>
          </cell>
          <cell r="X316">
            <v>37.757437070938217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5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2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52</v>
          </cell>
          <cell r="W317">
            <v>118.66666666666667</v>
          </cell>
          <cell r="X317">
            <v>43.82022471910112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/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2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23</v>
          </cell>
          <cell r="W318">
            <v>33</v>
          </cell>
          <cell r="X318">
            <v>69.696969696969703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23</v>
          </cell>
          <cell r="W319">
            <v>42.666666666666664</v>
          </cell>
          <cell r="X319">
            <v>53.90625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1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/>
          <cell r="Q320"/>
          <cell r="R320"/>
          <cell r="S320"/>
          <cell r="T320"/>
          <cell r="U320"/>
          <cell r="V320">
            <v>13</v>
          </cell>
          <cell r="W320">
            <v>27.333333333333332</v>
          </cell>
          <cell r="X320">
            <v>47.560975609756099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12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22</v>
          </cell>
          <cell r="W321">
            <v>96.333333333333329</v>
          </cell>
          <cell r="X321">
            <v>22.837370242214533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/>
          <cell r="AW321"/>
          <cell r="AX321"/>
          <cell r="AY321"/>
          <cell r="AZ321">
            <v>4</v>
          </cell>
          <cell r="BA321">
            <v>0</v>
          </cell>
          <cell r="BB321">
            <v>0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12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4</v>
          </cell>
          <cell r="P322"/>
          <cell r="Q322"/>
          <cell r="R322"/>
          <cell r="S322"/>
          <cell r="T322"/>
          <cell r="U322"/>
          <cell r="V322">
            <v>60</v>
          </cell>
          <cell r="W322">
            <v>85</v>
          </cell>
          <cell r="X322">
            <v>70.588235294117652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4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/>
          <cell r="Q323"/>
          <cell r="R323"/>
          <cell r="S323"/>
          <cell r="T323"/>
          <cell r="U323"/>
          <cell r="V323">
            <v>25</v>
          </cell>
          <cell r="W323">
            <v>85</v>
          </cell>
          <cell r="X323">
            <v>29.411764705882355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/>
          <cell r="AF323"/>
          <cell r="AG323"/>
          <cell r="AH323"/>
          <cell r="AI323"/>
          <cell r="AJ323"/>
          <cell r="AK323">
            <v>1</v>
          </cell>
          <cell r="AL323">
            <v>2.3333333333333335</v>
          </cell>
          <cell r="AM323">
            <v>42.857142857142854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7</v>
          </cell>
          <cell r="W324">
            <v>21.333333333333332</v>
          </cell>
          <cell r="X324">
            <v>32.8125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45</v>
          </cell>
          <cell r="W325">
            <v>196</v>
          </cell>
          <cell r="X325">
            <v>22.95918367346939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/>
          <cell r="Q326"/>
          <cell r="R326"/>
          <cell r="S326"/>
          <cell r="T326"/>
          <cell r="U326"/>
          <cell r="V326">
            <v>16</v>
          </cell>
          <cell r="W326">
            <v>17.333333333333332</v>
          </cell>
          <cell r="X326">
            <v>92.307692307692307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75</v>
          </cell>
          <cell r="O327">
            <v>1</v>
          </cell>
          <cell r="P327"/>
          <cell r="Q327"/>
          <cell r="R327"/>
          <cell r="S327"/>
          <cell r="T327"/>
          <cell r="U327"/>
          <cell r="V327">
            <v>78</v>
          </cell>
          <cell r="W327">
            <v>46.666666666666664</v>
          </cell>
          <cell r="X327">
            <v>167.14285714285714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75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17</v>
          </cell>
          <cell r="W328">
            <v>16</v>
          </cell>
          <cell r="X328">
            <v>106.25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/>
          <cell r="Q329"/>
          <cell r="R329"/>
          <cell r="S329"/>
          <cell r="T329"/>
          <cell r="U329"/>
          <cell r="V329">
            <v>10</v>
          </cell>
          <cell r="W329">
            <v>20.666666666666668</v>
          </cell>
          <cell r="X329">
            <v>48.387096774193544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2</v>
          </cell>
          <cell r="P330"/>
          <cell r="Q330"/>
          <cell r="R330"/>
          <cell r="S330"/>
          <cell r="T330"/>
          <cell r="U330"/>
          <cell r="V330">
            <v>13</v>
          </cell>
          <cell r="W330">
            <v>34.666666666666664</v>
          </cell>
          <cell r="X330">
            <v>37.5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2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3</v>
          </cell>
          <cell r="W331">
            <v>14</v>
          </cell>
          <cell r="X331">
            <v>21.428571428571427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13</v>
          </cell>
          <cell r="W332">
            <v>40.333333333333336</v>
          </cell>
          <cell r="X332">
            <v>32.231404958677686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4</v>
          </cell>
          <cell r="P333"/>
          <cell r="Q333"/>
          <cell r="R333"/>
          <cell r="S333"/>
          <cell r="T333"/>
          <cell r="U333"/>
          <cell r="V333">
            <v>44</v>
          </cell>
          <cell r="W333">
            <v>40</v>
          </cell>
          <cell r="X333">
            <v>110.00000000000001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/>
          <cell r="AW333"/>
          <cell r="AX333"/>
          <cell r="AY333"/>
          <cell r="AZ333">
            <v>1</v>
          </cell>
          <cell r="BA333">
            <v>0</v>
          </cell>
          <cell r="BB333">
            <v>0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4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15</v>
          </cell>
          <cell r="W334">
            <v>56.333333333333336</v>
          </cell>
          <cell r="X334">
            <v>26.627218934911241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/>
          <cell r="Q335"/>
          <cell r="R335"/>
          <cell r="S335"/>
          <cell r="T335"/>
          <cell r="U335"/>
          <cell r="V335">
            <v>11</v>
          </cell>
          <cell r="W335">
            <v>9.3333333333333339</v>
          </cell>
          <cell r="X335">
            <v>117.85714285714286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/>
          <cell r="Q336"/>
          <cell r="R336"/>
          <cell r="S336"/>
          <cell r="T336"/>
          <cell r="U336"/>
          <cell r="V336">
            <v>7</v>
          </cell>
          <cell r="W336">
            <v>18</v>
          </cell>
          <cell r="X336">
            <v>38.888888888888893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/>
          <cell r="Q337"/>
          <cell r="R337"/>
          <cell r="S337"/>
          <cell r="T337"/>
          <cell r="U337"/>
          <cell r="V337">
            <v>5</v>
          </cell>
          <cell r="W337">
            <v>24.333333333333332</v>
          </cell>
          <cell r="X337">
            <v>20.547945205479454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11</v>
          </cell>
          <cell r="P338"/>
          <cell r="Q338"/>
          <cell r="R338"/>
          <cell r="S338"/>
          <cell r="T338"/>
          <cell r="U338"/>
          <cell r="V338">
            <v>55</v>
          </cell>
          <cell r="W338">
            <v>95.666666666666671</v>
          </cell>
          <cell r="X338">
            <v>57.491289198606268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11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12</v>
          </cell>
          <cell r="P339"/>
          <cell r="Q339"/>
          <cell r="R339"/>
          <cell r="S339"/>
          <cell r="T339"/>
          <cell r="U339"/>
          <cell r="V339">
            <v>87</v>
          </cell>
          <cell r="W339">
            <v>170.66666666666666</v>
          </cell>
          <cell r="X339">
            <v>50.9765625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12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13</v>
          </cell>
          <cell r="P340"/>
          <cell r="Q340"/>
          <cell r="R340"/>
          <cell r="S340"/>
          <cell r="T340"/>
          <cell r="U340"/>
          <cell r="V340">
            <v>88</v>
          </cell>
          <cell r="W340">
            <v>200.33333333333334</v>
          </cell>
          <cell r="X340">
            <v>43.926788685524123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/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13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1</v>
          </cell>
          <cell r="P342"/>
          <cell r="Q342"/>
          <cell r="R342"/>
          <cell r="S342"/>
          <cell r="T342"/>
          <cell r="U342"/>
          <cell r="V342">
            <v>70</v>
          </cell>
          <cell r="W342">
            <v>58.666666666666664</v>
          </cell>
          <cell r="X342">
            <v>119.31818181818181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1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/>
          <cell r="Q344"/>
          <cell r="R344"/>
          <cell r="S344"/>
          <cell r="T344"/>
          <cell r="U344"/>
          <cell r="V344">
            <v>3</v>
          </cell>
          <cell r="W344">
            <v>6</v>
          </cell>
          <cell r="X344">
            <v>50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35</v>
          </cell>
          <cell r="P345"/>
          <cell r="Q345"/>
          <cell r="R345"/>
          <cell r="S345"/>
          <cell r="T345"/>
          <cell r="U345"/>
          <cell r="V345">
            <v>51</v>
          </cell>
          <cell r="W345">
            <v>71.666666666666671</v>
          </cell>
          <cell r="X345">
            <v>71.16279069767441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35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2</v>
          </cell>
          <cell r="P346"/>
          <cell r="Q346"/>
          <cell r="R346"/>
          <cell r="S346"/>
          <cell r="T346"/>
          <cell r="U346"/>
          <cell r="V346">
            <v>17</v>
          </cell>
          <cell r="W346">
            <v>11</v>
          </cell>
          <cell r="X346">
            <v>154.54545454545453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2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1</v>
          </cell>
          <cell r="P347"/>
          <cell r="Q347"/>
          <cell r="R347"/>
          <cell r="S347"/>
          <cell r="T347"/>
          <cell r="U347"/>
          <cell r="V347">
            <v>3</v>
          </cell>
          <cell r="W347">
            <v>3.3333333333333335</v>
          </cell>
          <cell r="X347">
            <v>89.999999999999986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1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1</v>
          </cell>
          <cell r="P348"/>
          <cell r="Q348"/>
          <cell r="R348"/>
          <cell r="S348"/>
          <cell r="T348"/>
          <cell r="U348"/>
          <cell r="V348">
            <v>21</v>
          </cell>
          <cell r="W348">
            <v>25</v>
          </cell>
          <cell r="X348">
            <v>84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1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4</v>
          </cell>
          <cell r="W349">
            <v>45.333333333333336</v>
          </cell>
          <cell r="X349">
            <v>8.8235294117647047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4</v>
          </cell>
          <cell r="W350">
            <v>8.6666666666666661</v>
          </cell>
          <cell r="X350">
            <v>46.153846153846153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5</v>
          </cell>
          <cell r="W351">
            <v>25.666666666666668</v>
          </cell>
          <cell r="X351">
            <v>19.480519480519479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4</v>
          </cell>
          <cell r="P352"/>
          <cell r="Q352"/>
          <cell r="R352"/>
          <cell r="S352"/>
          <cell r="T352"/>
          <cell r="U352"/>
          <cell r="V352">
            <v>76</v>
          </cell>
          <cell r="W352">
            <v>98.333333333333329</v>
          </cell>
          <cell r="X352">
            <v>77.288135593220346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4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/>
          <cell r="Q374"/>
          <cell r="R374"/>
          <cell r="S374"/>
          <cell r="T374"/>
          <cell r="U374"/>
          <cell r="V374">
            <v>16</v>
          </cell>
          <cell r="W374">
            <v>15.666666666666666</v>
          </cell>
          <cell r="X374">
            <v>102.1276595744681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3</v>
          </cell>
          <cell r="W379">
            <v>12.666666666666666</v>
          </cell>
          <cell r="X379">
            <v>23.684210526315791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7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25</v>
          </cell>
          <cell r="W381">
            <v>61.333333333333336</v>
          </cell>
          <cell r="X381">
            <v>40.760869565217391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8</v>
          </cell>
          <cell r="AL381">
            <v>3.3333333333333335</v>
          </cell>
          <cell r="AM381">
            <v>240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7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/>
          <cell r="Q382"/>
          <cell r="R382"/>
          <cell r="S382"/>
          <cell r="T382"/>
          <cell r="U382"/>
          <cell r="V382">
            <v>40</v>
          </cell>
          <cell r="W382">
            <v>73.666666666666671</v>
          </cell>
          <cell r="X382">
            <v>54.298642533936651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4</v>
          </cell>
          <cell r="AL382">
            <v>7</v>
          </cell>
          <cell r="AM382">
            <v>57.142857142857139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6</v>
          </cell>
          <cell r="W396">
            <v>32</v>
          </cell>
          <cell r="X396">
            <v>18.75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15</v>
          </cell>
          <cell r="P423"/>
          <cell r="Q423"/>
          <cell r="R423"/>
          <cell r="S423"/>
          <cell r="T423"/>
          <cell r="U423"/>
          <cell r="V423">
            <v>57</v>
          </cell>
          <cell r="W423">
            <v>14.666666666666666</v>
          </cell>
          <cell r="X423">
            <v>388.63636363636368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/>
          <cell r="AU423"/>
          <cell r="AV423"/>
          <cell r="AW423"/>
          <cell r="AX423"/>
          <cell r="AY423"/>
          <cell r="AZ423">
            <v>3</v>
          </cell>
          <cell r="BA423">
            <v>0.33333333333333331</v>
          </cell>
          <cell r="BB423">
            <v>900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15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/>
          <cell r="Q425"/>
          <cell r="R425"/>
          <cell r="S425"/>
          <cell r="T425"/>
          <cell r="U425"/>
          <cell r="V425">
            <v>14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3</v>
          </cell>
          <cell r="P426"/>
          <cell r="Q426"/>
          <cell r="R426"/>
          <cell r="S426"/>
          <cell r="T426"/>
          <cell r="U426"/>
          <cell r="V426">
            <v>19</v>
          </cell>
          <cell r="W426">
            <v>26.666666666666668</v>
          </cell>
          <cell r="X426">
            <v>71.25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3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20</v>
          </cell>
          <cell r="W431">
            <v>67.666666666666671</v>
          </cell>
          <cell r="X431">
            <v>29.556650246305416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6</v>
          </cell>
          <cell r="W434">
            <v>18.333333333333332</v>
          </cell>
          <cell r="X434">
            <v>32.727272727272727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>
            <v>11</v>
          </cell>
          <cell r="N435">
            <v>3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23</v>
          </cell>
          <cell r="W435">
            <v>57.666666666666664</v>
          </cell>
          <cell r="X435">
            <v>39.884393063583815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/>
          <cell r="AU435"/>
          <cell r="AV435"/>
          <cell r="AW435"/>
          <cell r="AX435"/>
          <cell r="AY435"/>
          <cell r="AZ435">
            <v>1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1</v>
          </cell>
          <cell r="BF435">
            <v>11</v>
          </cell>
          <cell r="BG435">
            <v>4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4</v>
          </cell>
          <cell r="P436"/>
          <cell r="Q436"/>
          <cell r="R436"/>
          <cell r="S436"/>
          <cell r="T436"/>
          <cell r="U436"/>
          <cell r="V436">
            <v>22</v>
          </cell>
          <cell r="W436">
            <v>58</v>
          </cell>
          <cell r="X436">
            <v>37.931034482758619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4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9</v>
          </cell>
          <cell r="W437">
            <v>19.333333333333332</v>
          </cell>
          <cell r="X437">
            <v>46.551724137931039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16</v>
          </cell>
          <cell r="W440">
            <v>24</v>
          </cell>
          <cell r="X440">
            <v>66.666666666666657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16</v>
          </cell>
          <cell r="W445">
            <v>22.666666666666668</v>
          </cell>
          <cell r="X445">
            <v>70.588235294117638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19</v>
          </cell>
          <cell r="W447">
            <v>52</v>
          </cell>
          <cell r="X447">
            <v>36.538461538461533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23</v>
          </cell>
          <cell r="W448">
            <v>56.333333333333336</v>
          </cell>
          <cell r="X448">
            <v>40.828402366863905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9</v>
          </cell>
          <cell r="W449">
            <v>18.666666666666668</v>
          </cell>
          <cell r="X449">
            <v>48.214285714285708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13</v>
          </cell>
          <cell r="W451">
            <v>31</v>
          </cell>
          <cell r="X451">
            <v>41.935483870967744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16</v>
          </cell>
          <cell r="W452">
            <v>48.666666666666664</v>
          </cell>
          <cell r="X452">
            <v>32.876712328767127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2</v>
          </cell>
          <cell r="W454">
            <v>43</v>
          </cell>
          <cell r="X454">
            <v>4.6511627906976747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/>
          <cell r="Q456"/>
          <cell r="R456"/>
          <cell r="S456"/>
          <cell r="T456"/>
          <cell r="U456"/>
          <cell r="V456">
            <v>10</v>
          </cell>
          <cell r="W456">
            <v>16.333333333333332</v>
          </cell>
          <cell r="X456">
            <v>61.224489795918366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2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/>
          <cell r="Q457"/>
          <cell r="R457"/>
          <cell r="S457"/>
          <cell r="T457"/>
          <cell r="U457"/>
          <cell r="V457">
            <v>7</v>
          </cell>
          <cell r="W457">
            <v>18.333333333333332</v>
          </cell>
          <cell r="X457">
            <v>38.181818181818187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1</v>
          </cell>
          <cell r="W459">
            <v>8.6666666666666661</v>
          </cell>
          <cell r="X459">
            <v>11.538461538461538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3</v>
          </cell>
          <cell r="W460">
            <v>23</v>
          </cell>
          <cell r="X460">
            <v>13.043478260869565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2</v>
          </cell>
          <cell r="W467">
            <v>47.666666666666664</v>
          </cell>
          <cell r="X467">
            <v>4.1958041958041958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1</v>
          </cell>
          <cell r="AL467">
            <v>0.33333333333333331</v>
          </cell>
          <cell r="AM467">
            <v>300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4</v>
          </cell>
          <cell r="W469">
            <v>9.3333333333333339</v>
          </cell>
          <cell r="X469">
            <v>42.857142857142854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1</v>
          </cell>
          <cell r="P472"/>
          <cell r="Q472"/>
          <cell r="R472"/>
          <cell r="S472"/>
          <cell r="T472"/>
          <cell r="U472"/>
          <cell r="V472">
            <v>6</v>
          </cell>
          <cell r="W472">
            <v>16.666666666666668</v>
          </cell>
          <cell r="X472">
            <v>36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1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/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/>
          <cell r="Q507"/>
          <cell r="R507"/>
          <cell r="S507"/>
          <cell r="T507"/>
          <cell r="U507"/>
          <cell r="V507">
            <v>15</v>
          </cell>
          <cell r="W507">
            <v>37.333333333333336</v>
          </cell>
          <cell r="X507">
            <v>40.178571428571423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</v>
          </cell>
          <cell r="P508"/>
          <cell r="Q508"/>
          <cell r="R508"/>
          <cell r="S508"/>
          <cell r="T508"/>
          <cell r="U508"/>
          <cell r="V508">
            <v>23</v>
          </cell>
          <cell r="W508">
            <v>62.666666666666664</v>
          </cell>
          <cell r="X508">
            <v>36.702127659574465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1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1</v>
          </cell>
          <cell r="P509"/>
          <cell r="Q509"/>
          <cell r="R509"/>
          <cell r="S509"/>
          <cell r="T509"/>
          <cell r="U509"/>
          <cell r="V509">
            <v>11</v>
          </cell>
          <cell r="W509">
            <v>61</v>
          </cell>
          <cell r="X509">
            <v>18.032786885245901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1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19</v>
          </cell>
          <cell r="W523">
            <v>50</v>
          </cell>
          <cell r="X523">
            <v>38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7</v>
          </cell>
          <cell r="W526">
            <v>33.5</v>
          </cell>
          <cell r="X526">
            <v>20.8955223880597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6</v>
          </cell>
          <cell r="W533">
            <v>23.5</v>
          </cell>
          <cell r="X533">
            <v>25.531914893617021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>
            <v>4</v>
          </cell>
          <cell r="N536">
            <v>1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34</v>
          </cell>
          <cell r="W536">
            <v>41.5</v>
          </cell>
          <cell r="X536">
            <v>81.92771084337349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1</v>
          </cell>
          <cell r="AL536">
            <v>8</v>
          </cell>
          <cell r="AM536">
            <v>12.5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11</v>
          </cell>
          <cell r="BD536">
            <v>17</v>
          </cell>
          <cell r="BE536">
            <v>2</v>
          </cell>
          <cell r="BF536">
            <v>4</v>
          </cell>
          <cell r="BG536">
            <v>1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10</v>
          </cell>
          <cell r="W551">
            <v>35</v>
          </cell>
          <cell r="X551">
            <v>28.571428571428569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1</v>
          </cell>
          <cell r="P552"/>
          <cell r="Q552"/>
          <cell r="R552"/>
          <cell r="S552"/>
          <cell r="T552"/>
          <cell r="U552"/>
          <cell r="V552">
            <v>13</v>
          </cell>
          <cell r="W552">
            <v>21</v>
          </cell>
          <cell r="X552">
            <v>61.904761904761905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1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9</v>
          </cell>
          <cell r="W553">
            <v>55</v>
          </cell>
          <cell r="X553">
            <v>16.363636363636363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14</v>
          </cell>
          <cell r="W554">
            <v>32.5</v>
          </cell>
          <cell r="X554">
            <v>43.07692307692308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24</v>
          </cell>
          <cell r="W571">
            <v>18</v>
          </cell>
          <cell r="X571">
            <v>133.33333333333331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14</v>
          </cell>
          <cell r="W572">
            <v>98.5</v>
          </cell>
          <cell r="X572">
            <v>14.213197969543149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6</v>
          </cell>
          <cell r="P593"/>
          <cell r="Q593"/>
          <cell r="R593"/>
          <cell r="S593"/>
          <cell r="T593"/>
          <cell r="U593"/>
          <cell r="V593">
            <v>102</v>
          </cell>
          <cell r="W593">
            <v>86</v>
          </cell>
          <cell r="X593">
            <v>118.6046511627907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/>
          <cell r="AU593"/>
          <cell r="AV593"/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6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16</v>
          </cell>
          <cell r="W595">
            <v>29.5</v>
          </cell>
          <cell r="X595">
            <v>54.237288135593218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1</v>
          </cell>
          <cell r="P599"/>
          <cell r="Q599"/>
          <cell r="R599"/>
          <cell r="S599"/>
          <cell r="T599"/>
          <cell r="U599"/>
          <cell r="V599">
            <v>13</v>
          </cell>
          <cell r="W599">
            <v>35.5</v>
          </cell>
          <cell r="X599">
            <v>36.619718309859159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1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/>
          <cell r="Q600"/>
          <cell r="R600"/>
          <cell r="S600"/>
          <cell r="T600"/>
          <cell r="U600"/>
          <cell r="V600">
            <v>4</v>
          </cell>
          <cell r="W600">
            <v>15.5</v>
          </cell>
          <cell r="X600">
            <v>25.806451612903224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10</v>
          </cell>
          <cell r="W602">
            <v>32</v>
          </cell>
          <cell r="X602">
            <v>31.25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5</v>
          </cell>
          <cell r="AL602">
            <v>5</v>
          </cell>
          <cell r="AM602">
            <v>100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1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2</v>
          </cell>
          <cell r="W606">
            <v>9</v>
          </cell>
          <cell r="X606">
            <v>22.222222222222221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3</v>
          </cell>
          <cell r="P607"/>
          <cell r="Q607"/>
          <cell r="R607"/>
          <cell r="S607"/>
          <cell r="T607"/>
          <cell r="U607"/>
          <cell r="V607">
            <v>25</v>
          </cell>
          <cell r="W607">
            <v>4.5</v>
          </cell>
          <cell r="X607">
            <v>555.55555555555554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3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5</v>
          </cell>
          <cell r="P609"/>
          <cell r="Q609"/>
          <cell r="R609"/>
          <cell r="S609"/>
          <cell r="T609"/>
          <cell r="U609"/>
          <cell r="V609">
            <v>19</v>
          </cell>
          <cell r="W609">
            <v>14</v>
          </cell>
          <cell r="X609">
            <v>135.71428571428572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/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5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17</v>
          </cell>
          <cell r="W611">
            <v>22.5</v>
          </cell>
          <cell r="X611">
            <v>75.555555555555557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/>
          <cell r="AU611"/>
          <cell r="AV611"/>
          <cell r="AW611"/>
          <cell r="AX611"/>
          <cell r="AY611"/>
          <cell r="AZ611">
            <v>1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34</v>
          </cell>
          <cell r="W612">
            <v>14.5</v>
          </cell>
          <cell r="X612">
            <v>234.48275862068962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/>
          <cell r="Q613"/>
          <cell r="R613"/>
          <cell r="S613"/>
          <cell r="T613"/>
          <cell r="U613"/>
          <cell r="V613">
            <v>23</v>
          </cell>
          <cell r="W613">
            <v>36.5</v>
          </cell>
          <cell r="X613">
            <v>63.013698630136986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0</v>
          </cell>
          <cell r="P614"/>
          <cell r="Q614"/>
          <cell r="R614"/>
          <cell r="S614"/>
          <cell r="T614"/>
          <cell r="U614"/>
          <cell r="V614">
            <v>19</v>
          </cell>
          <cell r="W614">
            <v>5</v>
          </cell>
          <cell r="X614">
            <v>380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1</v>
          </cell>
          <cell r="P615"/>
          <cell r="Q615"/>
          <cell r="R615"/>
          <cell r="S615"/>
          <cell r="T615"/>
          <cell r="U615"/>
          <cell r="V615">
            <v>30</v>
          </cell>
          <cell r="W615">
            <v>20.5</v>
          </cell>
          <cell r="X615">
            <v>146.34146341463415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1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25</v>
          </cell>
          <cell r="W616">
            <v>12</v>
          </cell>
          <cell r="X616">
            <v>208.33333333333334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18</v>
          </cell>
          <cell r="W619">
            <v>12</v>
          </cell>
          <cell r="X619">
            <v>150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1</v>
          </cell>
          <cell r="P621"/>
          <cell r="Q621"/>
          <cell r="R621"/>
          <cell r="S621"/>
          <cell r="T621"/>
          <cell r="U621"/>
          <cell r="V621">
            <v>37</v>
          </cell>
          <cell r="W621">
            <v>7.5</v>
          </cell>
          <cell r="X621">
            <v>493.33333333333337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1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1</v>
          </cell>
          <cell r="W622">
            <v>5.5</v>
          </cell>
          <cell r="X622">
            <v>18.181818181818183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12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23</v>
          </cell>
          <cell r="W623">
            <v>15</v>
          </cell>
          <cell r="X623">
            <v>153.33333333333334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13</v>
          </cell>
          <cell r="AL623">
            <v>2.5</v>
          </cell>
          <cell r="AM623">
            <v>520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/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12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0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34</v>
          </cell>
          <cell r="W624">
            <v>39</v>
          </cell>
          <cell r="X624">
            <v>87.179487179487182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3</v>
          </cell>
          <cell r="W625">
            <v>8</v>
          </cell>
          <cell r="X625">
            <v>37.5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3</v>
          </cell>
          <cell r="W626">
            <v>10</v>
          </cell>
          <cell r="X626">
            <v>30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8</v>
          </cell>
          <cell r="W636">
            <v>11</v>
          </cell>
          <cell r="X636">
            <v>72.727272727272734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2</v>
          </cell>
          <cell r="W637">
            <v>5</v>
          </cell>
          <cell r="X637">
            <v>40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/>
          <cell r="Q658"/>
          <cell r="R658"/>
          <cell r="S658"/>
          <cell r="T658"/>
          <cell r="U658"/>
          <cell r="V658">
            <v>53</v>
          </cell>
          <cell r="W658">
            <v>20</v>
          </cell>
          <cell r="X658">
            <v>265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3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13</v>
          </cell>
          <cell r="W667">
            <v>33</v>
          </cell>
          <cell r="X667">
            <v>39.393939393939391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3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6</v>
          </cell>
          <cell r="P669"/>
          <cell r="Q669"/>
          <cell r="R669"/>
          <cell r="S669"/>
          <cell r="T669"/>
          <cell r="U669"/>
          <cell r="V669">
            <v>37</v>
          </cell>
          <cell r="W669">
            <v>64</v>
          </cell>
          <cell r="X669">
            <v>57.8125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6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12</v>
          </cell>
          <cell r="W670">
            <v>30</v>
          </cell>
          <cell r="X670">
            <v>40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/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3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14</v>
          </cell>
          <cell r="W672">
            <v>9</v>
          </cell>
          <cell r="X672">
            <v>155.55555555555557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21</v>
          </cell>
          <cell r="W692">
            <v>19</v>
          </cell>
          <cell r="X692">
            <v>110.5263157894737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2</v>
          </cell>
          <cell r="W694">
            <v>1</v>
          </cell>
          <cell r="X694">
            <v>200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10</v>
          </cell>
          <cell r="W695">
            <v>1</v>
          </cell>
          <cell r="X695">
            <v>1000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/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/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/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/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4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/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12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/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29</v>
          </cell>
          <cell r="W714">
            <v>16</v>
          </cell>
          <cell r="X714">
            <v>181.25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8</v>
          </cell>
          <cell r="W715">
            <v>5</v>
          </cell>
          <cell r="X715">
            <v>160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/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5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/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14</v>
          </cell>
          <cell r="W719">
            <v>5</v>
          </cell>
          <cell r="X719">
            <v>280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10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/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/>
          <cell r="Q722"/>
          <cell r="R722"/>
          <cell r="S722"/>
          <cell r="T722"/>
          <cell r="U722"/>
          <cell r="V722">
            <v>25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/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7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/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7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/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5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/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5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/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/>
          <cell r="Q734"/>
          <cell r="R734"/>
          <cell r="S734"/>
          <cell r="T734"/>
          <cell r="U734"/>
          <cell r="V734">
            <v>11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/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5</v>
          </cell>
          <cell r="P736"/>
          <cell r="Q736"/>
          <cell r="R736"/>
          <cell r="S736"/>
          <cell r="T736"/>
          <cell r="U736"/>
          <cell r="V736">
            <v>26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/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5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1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69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/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1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/>
          <cell r="Q746"/>
          <cell r="R746"/>
          <cell r="S746"/>
          <cell r="T746"/>
          <cell r="U746"/>
          <cell r="V746">
            <v>1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/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12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/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14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/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/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4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4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/>
          <cell r="AU757"/>
          <cell r="AV757"/>
          <cell r="AW757"/>
          <cell r="AX757"/>
          <cell r="AY757"/>
          <cell r="AZ757">
            <v>1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5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12</v>
          </cell>
          <cell r="P761"/>
          <cell r="Q761"/>
          <cell r="R761"/>
          <cell r="S761"/>
          <cell r="T761"/>
          <cell r="U761"/>
          <cell r="V761">
            <v>30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/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12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7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30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/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/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7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15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/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/>
          <cell r="Q764"/>
          <cell r="R764"/>
          <cell r="S764"/>
          <cell r="T764"/>
          <cell r="U764"/>
          <cell r="V764">
            <v>11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/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/>
          <cell r="Q765"/>
          <cell r="R765"/>
          <cell r="S765"/>
          <cell r="T765"/>
          <cell r="U765"/>
          <cell r="V765">
            <v>3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/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/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0</v>
          </cell>
          <cell r="P766"/>
          <cell r="Q766"/>
          <cell r="R766"/>
          <cell r="S766"/>
          <cell r="T766"/>
          <cell r="U766"/>
          <cell r="V766">
            <v>10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/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/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0</v>
          </cell>
          <cell r="P767"/>
          <cell r="Q767"/>
          <cell r="R767"/>
          <cell r="S767"/>
          <cell r="T767"/>
          <cell r="U767"/>
          <cell r="V767">
            <v>16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/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/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18</v>
          </cell>
          <cell r="P768"/>
          <cell r="Q768"/>
          <cell r="R768"/>
          <cell r="S768"/>
          <cell r="T768"/>
          <cell r="U768"/>
          <cell r="V768">
            <v>209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/>
          <cell r="AF768"/>
          <cell r="AG768"/>
          <cell r="AH768"/>
          <cell r="AI768"/>
          <cell r="AJ768"/>
          <cell r="AK768">
            <v>1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/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18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/>
          <cell r="Q769"/>
          <cell r="R769"/>
          <cell r="S769"/>
          <cell r="T769"/>
          <cell r="U769"/>
          <cell r="V769">
            <v>5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/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/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/>
          <cell r="Q770"/>
          <cell r="R770"/>
          <cell r="S770"/>
          <cell r="T770"/>
          <cell r="U770"/>
          <cell r="V770">
            <v>24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/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/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3</v>
          </cell>
          <cell r="P772"/>
          <cell r="Q772"/>
          <cell r="R772"/>
          <cell r="S772"/>
          <cell r="T772"/>
          <cell r="U772"/>
          <cell r="V772">
            <v>14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/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/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3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/>
          <cell r="Q773"/>
          <cell r="R773"/>
          <cell r="S773"/>
          <cell r="T773"/>
          <cell r="U773"/>
          <cell r="V773">
            <v>8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/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/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/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/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6</v>
          </cell>
          <cell r="O775">
            <v>0</v>
          </cell>
          <cell r="P775"/>
          <cell r="Q775"/>
          <cell r="R775"/>
          <cell r="S775"/>
          <cell r="T775"/>
          <cell r="U775"/>
          <cell r="V775">
            <v>29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/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/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6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/>
          <cell r="Q776"/>
          <cell r="R776"/>
          <cell r="S776"/>
          <cell r="T776"/>
          <cell r="U776"/>
          <cell r="V776">
            <v>5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/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/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0</v>
          </cell>
          <cell r="P777"/>
          <cell r="Q777"/>
          <cell r="R777"/>
          <cell r="S777"/>
          <cell r="T777"/>
          <cell r="U777"/>
          <cell r="V777">
            <v>14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/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/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0</v>
          </cell>
          <cell r="P778"/>
          <cell r="Q778"/>
          <cell r="R778"/>
          <cell r="S778"/>
          <cell r="T778"/>
          <cell r="U778"/>
          <cell r="V778">
            <v>16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/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/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0</v>
          </cell>
          <cell r="O779">
            <v>0</v>
          </cell>
          <cell r="P779"/>
          <cell r="Q779"/>
          <cell r="R779"/>
          <cell r="S779"/>
          <cell r="T779"/>
          <cell r="U779"/>
          <cell r="V779">
            <v>6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/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/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/>
          <cell r="Q780"/>
          <cell r="R780"/>
          <cell r="S780"/>
          <cell r="T780"/>
          <cell r="U780"/>
          <cell r="V780">
            <v>7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/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/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0</v>
          </cell>
          <cell r="P781"/>
          <cell r="Q781"/>
          <cell r="R781"/>
          <cell r="S781"/>
          <cell r="T781"/>
          <cell r="U781"/>
          <cell r="V781">
            <v>34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/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/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/>
          <cell r="Q782"/>
          <cell r="R782"/>
          <cell r="S782"/>
          <cell r="T782"/>
          <cell r="U782"/>
          <cell r="V782">
            <v>64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/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0</v>
          </cell>
          <cell r="O784">
            <v>0</v>
          </cell>
          <cell r="P784"/>
          <cell r="Q784"/>
          <cell r="R784"/>
          <cell r="S784"/>
          <cell r="T784"/>
          <cell r="U784"/>
          <cell r="V784">
            <v>5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0</v>
          </cell>
          <cell r="O785">
            <v>8</v>
          </cell>
          <cell r="P785"/>
          <cell r="Q785"/>
          <cell r="R785"/>
          <cell r="S785"/>
          <cell r="T785"/>
          <cell r="U785"/>
          <cell r="V785">
            <v>34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/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/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0</v>
          </cell>
          <cell r="BH785">
            <v>8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/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/>
          <cell r="Q787"/>
          <cell r="R787"/>
          <cell r="S787"/>
          <cell r="T787"/>
          <cell r="U787"/>
          <cell r="V787">
            <v>30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/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/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/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/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/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/>
          <cell r="Q11"/>
          <cell r="R11"/>
          <cell r="S11"/>
          <cell r="T11"/>
          <cell r="U11"/>
          <cell r="V11">
            <v>1</v>
          </cell>
          <cell r="W11">
            <v>5</v>
          </cell>
          <cell r="X11">
            <v>20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/>
          <cell r="Q12"/>
          <cell r="R12"/>
          <cell r="S12"/>
          <cell r="T12"/>
          <cell r="U12"/>
          <cell r="V12">
            <v>1</v>
          </cell>
          <cell r="W12">
            <v>0.33333333333333331</v>
          </cell>
          <cell r="X12">
            <v>300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/>
          <cell r="Q13"/>
          <cell r="R13"/>
          <cell r="S13"/>
          <cell r="T13"/>
          <cell r="U13"/>
          <cell r="V13">
            <v>4</v>
          </cell>
          <cell r="W13">
            <v>11.333333333333334</v>
          </cell>
          <cell r="X13">
            <v>35.294117647058819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1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1</v>
          </cell>
          <cell r="W15">
            <v>0.66666666666666663</v>
          </cell>
          <cell r="X15">
            <v>150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2</v>
          </cell>
          <cell r="W17">
            <v>0.33333333333333331</v>
          </cell>
          <cell r="X17">
            <v>600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2</v>
          </cell>
          <cell r="W19">
            <v>0.33333333333333331</v>
          </cell>
          <cell r="X19">
            <v>600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2</v>
          </cell>
          <cell r="P20"/>
          <cell r="Q20"/>
          <cell r="R20"/>
          <cell r="S20"/>
          <cell r="T20"/>
          <cell r="U20"/>
          <cell r="V20">
            <v>8</v>
          </cell>
          <cell r="W20">
            <v>30.666666666666668</v>
          </cell>
          <cell r="X20">
            <v>26.086956521739129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2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/>
          <cell r="Q28"/>
          <cell r="R28"/>
          <cell r="S28"/>
          <cell r="T28"/>
          <cell r="U28"/>
          <cell r="V28">
            <v>19</v>
          </cell>
          <cell r="W28">
            <v>43</v>
          </cell>
          <cell r="X28">
            <v>44.186046511627907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/>
          <cell r="Q29"/>
          <cell r="R29"/>
          <cell r="S29"/>
          <cell r="T29"/>
          <cell r="U29"/>
          <cell r="V29">
            <v>19</v>
          </cell>
          <cell r="W29">
            <v>5.666666666666667</v>
          </cell>
          <cell r="X29">
            <v>335.29411764705878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0</v>
          </cell>
          <cell r="W33">
            <v>10.666666666666666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2</v>
          </cell>
          <cell r="W34">
            <v>2.3333333333333335</v>
          </cell>
          <cell r="X34">
            <v>85.714285714285708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1</v>
          </cell>
          <cell r="W35">
            <v>0.33333333333333331</v>
          </cell>
          <cell r="X35">
            <v>300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3</v>
          </cell>
          <cell r="W36">
            <v>1.3333333333333333</v>
          </cell>
          <cell r="X36">
            <v>225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1</v>
          </cell>
          <cell r="P37"/>
          <cell r="Q37"/>
          <cell r="R37"/>
          <cell r="S37"/>
          <cell r="T37"/>
          <cell r="U37"/>
          <cell r="V37">
            <v>5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1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/>
          <cell r="Q54"/>
          <cell r="R54"/>
          <cell r="S54"/>
          <cell r="T54"/>
          <cell r="U54"/>
          <cell r="V54">
            <v>14</v>
          </cell>
          <cell r="W54">
            <v>5</v>
          </cell>
          <cell r="X54">
            <v>280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1</v>
          </cell>
          <cell r="P67"/>
          <cell r="Q67"/>
          <cell r="R67"/>
          <cell r="S67"/>
          <cell r="T67"/>
          <cell r="U67"/>
          <cell r="V67">
            <v>4</v>
          </cell>
          <cell r="W67">
            <v>9.6666666666666661</v>
          </cell>
          <cell r="X67">
            <v>41.379310344827594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1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3</v>
          </cell>
          <cell r="W69">
            <v>10</v>
          </cell>
          <cell r="X69">
            <v>30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3</v>
          </cell>
          <cell r="W79">
            <v>1.3333333333333333</v>
          </cell>
          <cell r="X79">
            <v>225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1</v>
          </cell>
          <cell r="W91">
            <v>0.33333333333333331</v>
          </cell>
          <cell r="X91">
            <v>300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2</v>
          </cell>
          <cell r="W93">
            <v>20.333333333333332</v>
          </cell>
          <cell r="X93">
            <v>9.8360655737704938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/>
          <cell r="Q95"/>
          <cell r="R95"/>
          <cell r="S95"/>
          <cell r="T95"/>
          <cell r="U95"/>
          <cell r="V95">
            <v>6</v>
          </cell>
          <cell r="W95">
            <v>1.3333333333333333</v>
          </cell>
          <cell r="X95">
            <v>450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7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3</v>
          </cell>
          <cell r="W107">
            <v>4.666666666666667</v>
          </cell>
          <cell r="X107">
            <v>64.285714285714278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1</v>
          </cell>
          <cell r="W111">
            <v>12</v>
          </cell>
          <cell r="X111">
            <v>8.3333333333333321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4.333333333333333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/>
          <cell r="Q120"/>
          <cell r="R120"/>
          <cell r="S120"/>
          <cell r="T120"/>
          <cell r="U120"/>
          <cell r="V120">
            <v>8</v>
          </cell>
          <cell r="W120">
            <v>11.666666666666666</v>
          </cell>
          <cell r="X120">
            <v>68.571428571428569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11</v>
          </cell>
          <cell r="W123">
            <v>15.333333333333334</v>
          </cell>
          <cell r="X123">
            <v>71.739130434782609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/>
          <cell r="Q127"/>
          <cell r="R127"/>
          <cell r="S127"/>
          <cell r="T127"/>
          <cell r="U127"/>
          <cell r="V127">
            <v>4</v>
          </cell>
          <cell r="W127">
            <v>9</v>
          </cell>
          <cell r="X127">
            <v>44.444444444444443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5</v>
          </cell>
          <cell r="W129">
            <v>0.66666666666666663</v>
          </cell>
          <cell r="X129">
            <v>750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/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/>
          <cell r="Q151"/>
          <cell r="R151"/>
          <cell r="S151"/>
          <cell r="T151"/>
          <cell r="U151"/>
          <cell r="V151">
            <v>3</v>
          </cell>
          <cell r="W151">
            <v>6</v>
          </cell>
          <cell r="X151">
            <v>50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19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/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3</v>
          </cell>
          <cell r="W194">
            <v>9</v>
          </cell>
          <cell r="X194">
            <v>33.333333333333329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/>
          <cell r="Q211"/>
          <cell r="R211"/>
          <cell r="S211"/>
          <cell r="T211"/>
          <cell r="U211"/>
          <cell r="V211">
            <v>5</v>
          </cell>
          <cell r="W211">
            <v>1.6666666666666667</v>
          </cell>
          <cell r="X211">
            <v>300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4</v>
          </cell>
          <cell r="W212">
            <v>4.333333333333333</v>
          </cell>
          <cell r="X212">
            <v>92.307692307692307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/>
          <cell r="Q228"/>
          <cell r="R228"/>
          <cell r="S228"/>
          <cell r="T228"/>
          <cell r="U228"/>
          <cell r="V228">
            <v>3</v>
          </cell>
          <cell r="W228">
            <v>2</v>
          </cell>
          <cell r="X228">
            <v>150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1</v>
          </cell>
          <cell r="W232">
            <v>8</v>
          </cell>
          <cell r="X232">
            <v>12.5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0</v>
          </cell>
          <cell r="P234"/>
          <cell r="Q234"/>
          <cell r="R234"/>
          <cell r="S234"/>
          <cell r="T234"/>
          <cell r="U234"/>
          <cell r="V234">
            <v>18</v>
          </cell>
          <cell r="W234">
            <v>9</v>
          </cell>
          <cell r="X234">
            <v>200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1</v>
          </cell>
          <cell r="P245"/>
          <cell r="Q245"/>
          <cell r="R245"/>
          <cell r="S245"/>
          <cell r="T245"/>
          <cell r="U245"/>
          <cell r="V245">
            <v>2</v>
          </cell>
          <cell r="W245">
            <v>8</v>
          </cell>
          <cell r="X245">
            <v>25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1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1</v>
          </cell>
          <cell r="W282">
            <v>12.666666666666666</v>
          </cell>
          <cell r="X282">
            <v>7.8947368421052637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/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/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9</v>
          </cell>
          <cell r="W289">
            <v>2.6666666666666665</v>
          </cell>
          <cell r="X289">
            <v>337.5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1</v>
          </cell>
          <cell r="W310">
            <v>1.3333333333333333</v>
          </cell>
          <cell r="X310">
            <v>75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/>
          <cell r="Q311"/>
          <cell r="R311"/>
          <cell r="S311"/>
          <cell r="T311"/>
          <cell r="U311"/>
          <cell r="V311">
            <v>4</v>
          </cell>
          <cell r="W311">
            <v>4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1</v>
          </cell>
          <cell r="W314">
            <v>0.33333333333333331</v>
          </cell>
          <cell r="X314">
            <v>300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1</v>
          </cell>
          <cell r="W316">
            <v>0.66666666666666663</v>
          </cell>
          <cell r="X316">
            <v>150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5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5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5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0</v>
          </cell>
          <cell r="W334">
            <v>3.6666666666666665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/>
          <cell r="Q339"/>
          <cell r="R339"/>
          <cell r="S339"/>
          <cell r="T339"/>
          <cell r="U339"/>
          <cell r="V339">
            <v>12</v>
          </cell>
          <cell r="W339">
            <v>4</v>
          </cell>
          <cell r="X339">
            <v>300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1</v>
          </cell>
          <cell r="W342">
            <v>1</v>
          </cell>
          <cell r="X342">
            <v>100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3</v>
          </cell>
          <cell r="W426">
            <v>0.33333333333333331</v>
          </cell>
          <cell r="X426">
            <v>900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3</v>
          </cell>
          <cell r="W435">
            <v>9</v>
          </cell>
          <cell r="X435">
            <v>33.333333333333329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/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0</v>
          </cell>
          <cell r="W670">
            <v>7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1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/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/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/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/>
          <cell r="Q768"/>
          <cell r="R768"/>
          <cell r="S768"/>
          <cell r="T768"/>
          <cell r="U768"/>
          <cell r="V768">
            <v>1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/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/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/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/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/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/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/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/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/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/>
          <cell r="Q782"/>
          <cell r="R782"/>
          <cell r="S782"/>
          <cell r="T782"/>
          <cell r="U782"/>
          <cell r="V782">
            <v>4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/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/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/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/>
          <cell r="AF14"/>
          <cell r="AG14"/>
          <cell r="AH14"/>
          <cell r="AI14"/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/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/>
          <cell r="AU15"/>
          <cell r="AV15"/>
          <cell r="AW15"/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/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/>
          <cell r="AW22"/>
          <cell r="AX22"/>
          <cell r="AY22"/>
          <cell r="AZ22">
            <v>2</v>
          </cell>
          <cell r="BA22">
            <v>0.16666666666666666</v>
          </cell>
          <cell r="BB22">
            <v>1200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/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/>
          <cell r="AU30"/>
          <cell r="AV30"/>
          <cell r="AW30"/>
          <cell r="AX30"/>
          <cell r="AY30"/>
          <cell r="AZ30">
            <v>1</v>
          </cell>
          <cell r="BA30">
            <v>3.6666666666666665</v>
          </cell>
          <cell r="BB30">
            <v>27.272727272727277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/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/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/>
          <cell r="AU31"/>
          <cell r="AV31"/>
          <cell r="AW31"/>
          <cell r="AX31"/>
          <cell r="AY31"/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/>
          <cell r="AU39"/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/>
          <cell r="AU42"/>
          <cell r="AV42"/>
          <cell r="AW42"/>
          <cell r="AX42"/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0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5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/>
          <cell r="AW45"/>
          <cell r="AX45"/>
          <cell r="AY45"/>
          <cell r="AZ45">
            <v>5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42</v>
          </cell>
          <cell r="P46"/>
          <cell r="Q46"/>
          <cell r="R46"/>
          <cell r="S46"/>
          <cell r="T46"/>
          <cell r="U46"/>
          <cell r="V46">
            <v>54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/>
          <cell r="AF46"/>
          <cell r="AG46"/>
          <cell r="AH46"/>
          <cell r="AI46"/>
          <cell r="AJ46"/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41</v>
          </cell>
          <cell r="AT46"/>
          <cell r="AU46"/>
          <cell r="AV46"/>
          <cell r="AW46"/>
          <cell r="AX46"/>
          <cell r="AY46"/>
          <cell r="AZ46">
            <v>53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87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/>
          <cell r="Q64"/>
          <cell r="R64"/>
          <cell r="S64"/>
          <cell r="T64"/>
          <cell r="U64"/>
          <cell r="V64">
            <v>1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/>
          <cell r="AU64"/>
          <cell r="AV64"/>
          <cell r="AW64"/>
          <cell r="AX64"/>
          <cell r="AY64"/>
          <cell r="AZ64">
            <v>9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/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/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/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/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/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/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/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/>
          <cell r="AU72"/>
          <cell r="AV72"/>
          <cell r="AW72"/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/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/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/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/>
          <cell r="AW82"/>
          <cell r="AX82"/>
          <cell r="AY82"/>
          <cell r="AZ82">
            <v>5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/>
          <cell r="AU94"/>
          <cell r="AV94"/>
          <cell r="AW94"/>
          <cell r="AX94"/>
          <cell r="AY94"/>
          <cell r="AZ94">
            <v>4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0</v>
          </cell>
          <cell r="AT95"/>
          <cell r="AU95"/>
          <cell r="AV95"/>
          <cell r="AW95"/>
          <cell r="AX95"/>
          <cell r="AY95"/>
          <cell r="AZ95">
            <v>4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/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/>
          <cell r="AU97"/>
          <cell r="AV97"/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/>
          <cell r="Q98"/>
          <cell r="R98"/>
          <cell r="S98"/>
          <cell r="T98"/>
          <cell r="U98"/>
          <cell r="V98">
            <v>38</v>
          </cell>
          <cell r="W98">
            <v>0.33333333333333331</v>
          </cell>
          <cell r="X98">
            <v>11400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/>
          <cell r="AU98"/>
          <cell r="AV98"/>
          <cell r="AW98"/>
          <cell r="AX98"/>
          <cell r="AY98"/>
          <cell r="AZ98">
            <v>38</v>
          </cell>
          <cell r="BA98">
            <v>0.16666666666666666</v>
          </cell>
          <cell r="BB98">
            <v>22800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/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/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/>
          <cell r="AU101"/>
          <cell r="AV101"/>
          <cell r="AW101"/>
          <cell r="AX101"/>
          <cell r="AY101"/>
          <cell r="AZ101">
            <v>53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/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/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0</v>
          </cell>
          <cell r="AT107"/>
          <cell r="AU107"/>
          <cell r="AV107"/>
          <cell r="AW107"/>
          <cell r="AX107"/>
          <cell r="AY107"/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/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0</v>
          </cell>
          <cell r="AT116"/>
          <cell r="AU116"/>
          <cell r="AV116"/>
          <cell r="AW116"/>
          <cell r="AX116"/>
          <cell r="AY116"/>
          <cell r="AZ116">
            <v>3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0</v>
          </cell>
          <cell r="AT123"/>
          <cell r="AU123"/>
          <cell r="AV123"/>
          <cell r="AW123"/>
          <cell r="AX123"/>
          <cell r="AY123"/>
          <cell r="AZ123">
            <v>5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/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/>
          <cell r="Q127"/>
          <cell r="R127"/>
          <cell r="S127"/>
          <cell r="T127"/>
          <cell r="U127"/>
          <cell r="V127">
            <v>78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/>
          <cell r="AF127"/>
          <cell r="AG127"/>
          <cell r="AH127"/>
          <cell r="AI127"/>
          <cell r="AJ127"/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/>
          <cell r="AU127"/>
          <cell r="AV127"/>
          <cell r="AW127"/>
          <cell r="AX127"/>
          <cell r="AY127"/>
          <cell r="AZ127">
            <v>79</v>
          </cell>
          <cell r="BA127">
            <v>0.83333333333333337</v>
          </cell>
          <cell r="BB127">
            <v>9480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/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/>
          <cell r="AU129"/>
          <cell r="AV129"/>
          <cell r="AW129"/>
          <cell r="AX129"/>
          <cell r="AY129"/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/>
          <cell r="Q130"/>
          <cell r="R130"/>
          <cell r="S130"/>
          <cell r="T130"/>
          <cell r="U130"/>
          <cell r="V130">
            <v>1</v>
          </cell>
          <cell r="W130">
            <v>0.33333333333333331</v>
          </cell>
          <cell r="X130">
            <v>300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/>
          <cell r="AW132"/>
          <cell r="AX132"/>
          <cell r="AY132"/>
          <cell r="AZ132">
            <v>4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/>
          <cell r="Q136"/>
          <cell r="R136"/>
          <cell r="S136"/>
          <cell r="T136"/>
          <cell r="U136"/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/>
          <cell r="AU136"/>
          <cell r="AV136"/>
          <cell r="AW136"/>
          <cell r="AX136"/>
          <cell r="AY136"/>
          <cell r="AZ136">
            <v>29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/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/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/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/>
          <cell r="AU147"/>
          <cell r="AV147"/>
          <cell r="AW147"/>
          <cell r="AX147"/>
          <cell r="AY147"/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/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/>
          <cell r="AU148"/>
          <cell r="AV148"/>
          <cell r="AW148"/>
          <cell r="AX148"/>
          <cell r="AY148"/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/>
          <cell r="AU151"/>
          <cell r="AV151"/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45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0</v>
          </cell>
          <cell r="AT158"/>
          <cell r="AU158"/>
          <cell r="AV158"/>
          <cell r="AW158"/>
          <cell r="AX158"/>
          <cell r="AY158"/>
          <cell r="AZ158">
            <v>47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81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0</v>
          </cell>
          <cell r="AT159"/>
          <cell r="AU159"/>
          <cell r="AV159"/>
          <cell r="AW159"/>
          <cell r="AX159"/>
          <cell r="AY159"/>
          <cell r="AZ159">
            <v>81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/>
          <cell r="Q163"/>
          <cell r="R163"/>
          <cell r="S163"/>
          <cell r="T163"/>
          <cell r="U163"/>
          <cell r="V163">
            <v>2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/>
          <cell r="AU163"/>
          <cell r="AV163"/>
          <cell r="AW163"/>
          <cell r="AX163"/>
          <cell r="AY163"/>
          <cell r="AZ163">
            <v>2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/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/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/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/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/>
          <cell r="AU177"/>
          <cell r="AV177"/>
          <cell r="AW177"/>
          <cell r="AX177"/>
          <cell r="AY177"/>
          <cell r="AZ177">
            <v>13</v>
          </cell>
          <cell r="BA177">
            <v>7</v>
          </cell>
          <cell r="BB177">
            <v>185.71428571428572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0</v>
          </cell>
          <cell r="P178"/>
          <cell r="Q178"/>
          <cell r="R178"/>
          <cell r="S178"/>
          <cell r="T178"/>
          <cell r="U178"/>
          <cell r="V178">
            <v>38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0</v>
          </cell>
          <cell r="AT178"/>
          <cell r="AU178"/>
          <cell r="AV178"/>
          <cell r="AW178"/>
          <cell r="AX178"/>
          <cell r="AY178"/>
          <cell r="AZ178">
            <v>38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/>
          <cell r="Q179"/>
          <cell r="R179"/>
          <cell r="S179"/>
          <cell r="T179"/>
          <cell r="U179"/>
          <cell r="V179">
            <v>2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/>
          <cell r="AU179"/>
          <cell r="AV179"/>
          <cell r="AW179"/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/>
          <cell r="AU182"/>
          <cell r="AV182"/>
          <cell r="AW182"/>
          <cell r="AX182"/>
          <cell r="AY182"/>
          <cell r="AZ182">
            <v>12</v>
          </cell>
          <cell r="BA182">
            <v>2.3333333333333335</v>
          </cell>
          <cell r="BB182">
            <v>514.28571428571422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/>
          <cell r="AU183"/>
          <cell r="AV183"/>
          <cell r="AW183"/>
          <cell r="AX183"/>
          <cell r="AY183"/>
          <cell r="AZ183">
            <v>7</v>
          </cell>
          <cell r="BA183">
            <v>1</v>
          </cell>
          <cell r="BB183">
            <v>700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/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/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/>
          <cell r="AU190"/>
          <cell r="AV190"/>
          <cell r="AW190"/>
          <cell r="AX190"/>
          <cell r="AY190"/>
          <cell r="AZ190">
            <v>18</v>
          </cell>
          <cell r="BA190">
            <v>4.166666666666667</v>
          </cell>
          <cell r="BB190">
            <v>431.99999999999994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/>
          <cell r="AU191"/>
          <cell r="AV191"/>
          <cell r="AW191"/>
          <cell r="AX191"/>
          <cell r="AY191"/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/>
          <cell r="AU195"/>
          <cell r="AV195"/>
          <cell r="AW195"/>
          <cell r="AX195"/>
          <cell r="AY195"/>
          <cell r="AZ195">
            <v>2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/>
          <cell r="Q196"/>
          <cell r="R196"/>
          <cell r="S196"/>
          <cell r="T196"/>
          <cell r="U196"/>
          <cell r="V196">
            <v>2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/>
          <cell r="AU196"/>
          <cell r="AV196"/>
          <cell r="AW196"/>
          <cell r="AX196"/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/>
          <cell r="AU206"/>
          <cell r="AV206"/>
          <cell r="AW206"/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/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/>
          <cell r="AU213"/>
          <cell r="AV213"/>
          <cell r="AW213"/>
          <cell r="AX213"/>
          <cell r="AY213"/>
          <cell r="AZ213">
            <v>3</v>
          </cell>
          <cell r="BA213">
            <v>5.166666666666667</v>
          </cell>
          <cell r="BB213">
            <v>58.064516129032249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/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/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/>
          <cell r="Q226"/>
          <cell r="R226"/>
          <cell r="S226"/>
          <cell r="T226"/>
          <cell r="U226"/>
          <cell r="V226">
            <v>4</v>
          </cell>
          <cell r="W226">
            <v>1.3333333333333333</v>
          </cell>
          <cell r="X226">
            <v>300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/>
          <cell r="AU226"/>
          <cell r="AV226"/>
          <cell r="AW226"/>
          <cell r="AX226"/>
          <cell r="AY226"/>
          <cell r="AZ226">
            <v>13</v>
          </cell>
          <cell r="BA226">
            <v>15.666666666666666</v>
          </cell>
          <cell r="BB226">
            <v>82.978723404255319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1</v>
          </cell>
          <cell r="P227"/>
          <cell r="Q227"/>
          <cell r="R227"/>
          <cell r="S227"/>
          <cell r="T227"/>
          <cell r="U227"/>
          <cell r="V227">
            <v>2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1</v>
          </cell>
          <cell r="AT227"/>
          <cell r="AU227"/>
          <cell r="AV227"/>
          <cell r="AW227"/>
          <cell r="AX227"/>
          <cell r="AY227"/>
          <cell r="AZ227">
            <v>5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2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/>
          <cell r="AU228"/>
          <cell r="AV228"/>
          <cell r="AW228"/>
          <cell r="AX228"/>
          <cell r="AY228"/>
          <cell r="AZ228">
            <v>1</v>
          </cell>
          <cell r="BA228">
            <v>0.5</v>
          </cell>
          <cell r="BB228">
            <v>200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0</v>
          </cell>
          <cell r="AT230"/>
          <cell r="AU230"/>
          <cell r="AV230"/>
          <cell r="AW230"/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/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/>
          <cell r="AU233"/>
          <cell r="AV233"/>
          <cell r="AW233"/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/>
          <cell r="AU234"/>
          <cell r="AV234"/>
          <cell r="AW234"/>
          <cell r="AX234"/>
          <cell r="AY234"/>
          <cell r="AZ234">
            <v>5</v>
          </cell>
          <cell r="BA234">
            <v>7.666666666666667</v>
          </cell>
          <cell r="BB234">
            <v>65.217391304347828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/>
          <cell r="Q236"/>
          <cell r="R236"/>
          <cell r="S236"/>
          <cell r="T236"/>
          <cell r="U236"/>
          <cell r="V236">
            <v>6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/>
          <cell r="AU236"/>
          <cell r="AV236"/>
          <cell r="AW236"/>
          <cell r="AX236"/>
          <cell r="AY236"/>
          <cell r="AZ236">
            <v>6</v>
          </cell>
          <cell r="BA236">
            <v>1.5</v>
          </cell>
          <cell r="BB236">
            <v>400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/>
          <cell r="AU238"/>
          <cell r="AV238"/>
          <cell r="AW238"/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/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/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/>
          <cell r="Q251"/>
          <cell r="R251"/>
          <cell r="S251"/>
          <cell r="T251"/>
          <cell r="U251"/>
          <cell r="V251">
            <v>20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0</v>
          </cell>
          <cell r="AT251"/>
          <cell r="AU251"/>
          <cell r="AV251"/>
          <cell r="AW251"/>
          <cell r="AX251"/>
          <cell r="AY251"/>
          <cell r="AZ251">
            <v>20</v>
          </cell>
          <cell r="BA251">
            <v>2.8333333333333335</v>
          </cell>
          <cell r="BB251">
            <v>705.88235294117646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/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/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/>
          <cell r="AU267"/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/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/>
          <cell r="Q282"/>
          <cell r="R282"/>
          <cell r="S282"/>
          <cell r="T282"/>
          <cell r="U282"/>
          <cell r="V282">
            <v>2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/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2</v>
          </cell>
          <cell r="AS285">
            <v>0</v>
          </cell>
          <cell r="AT285"/>
          <cell r="AU285"/>
          <cell r="AV285"/>
          <cell r="AW285"/>
          <cell r="AX285"/>
          <cell r="AY285"/>
          <cell r="AZ285">
            <v>9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2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/>
          <cell r="AU286"/>
          <cell r="AV286"/>
          <cell r="AW286"/>
          <cell r="AX286"/>
          <cell r="AY286"/>
          <cell r="AZ286">
            <v>3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/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/>
          <cell r="AU294"/>
          <cell r="AV294"/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/>
          <cell r="AW304"/>
          <cell r="AX304"/>
          <cell r="AY304"/>
          <cell r="AZ304">
            <v>0</v>
          </cell>
          <cell r="BA304">
            <v>8.8333333333333339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/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/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/>
          <cell r="AU318"/>
          <cell r="AV318"/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0</v>
          </cell>
          <cell r="AT323"/>
          <cell r="AU323"/>
          <cell r="AV323"/>
          <cell r="AW323"/>
          <cell r="AX323"/>
          <cell r="AY323"/>
          <cell r="AZ323">
            <v>5</v>
          </cell>
          <cell r="BA323">
            <v>1</v>
          </cell>
          <cell r="BB323">
            <v>500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2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2</v>
          </cell>
          <cell r="AS326">
            <v>0</v>
          </cell>
          <cell r="AT326"/>
          <cell r="AU326"/>
          <cell r="AV326"/>
          <cell r="AW326"/>
          <cell r="AX326"/>
          <cell r="AY326"/>
          <cell r="AZ326">
            <v>18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4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/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/>
          <cell r="AJ337"/>
          <cell r="AK337">
            <v>0</v>
          </cell>
          <cell r="AL337">
            <v>0.33333333333333331</v>
          </cell>
          <cell r="AM337">
            <v>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/>
          <cell r="AU337"/>
          <cell r="AV337"/>
          <cell r="AW337"/>
          <cell r="AX337"/>
          <cell r="AY337"/>
          <cell r="AZ337">
            <v>8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/>
          <cell r="Q343"/>
          <cell r="R343"/>
          <cell r="S343"/>
          <cell r="T343"/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2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/>
          <cell r="AU344"/>
          <cell r="AV344"/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/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/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/>
          <cell r="AU350"/>
          <cell r="AV350"/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/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3</v>
          </cell>
          <cell r="AT377"/>
          <cell r="AU377"/>
          <cell r="AV377"/>
          <cell r="AW377"/>
          <cell r="AX377"/>
          <cell r="AY377"/>
          <cell r="AZ377">
            <v>5</v>
          </cell>
          <cell r="BA377">
            <v>28.333333333333332</v>
          </cell>
          <cell r="BB377">
            <v>17.647058823529413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3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/>
          <cell r="AW378"/>
          <cell r="AX378"/>
          <cell r="AY378"/>
          <cell r="AZ378">
            <v>3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0</v>
          </cell>
          <cell r="AT382"/>
          <cell r="AU382"/>
          <cell r="AV382"/>
          <cell r="AW382"/>
          <cell r="AX382"/>
          <cell r="AY382"/>
          <cell r="AZ382">
            <v>21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/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/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/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/>
          <cell r="AU386"/>
          <cell r="AV386"/>
          <cell r="AW386"/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/>
          <cell r="AU388"/>
          <cell r="AV388"/>
          <cell r="AW388"/>
          <cell r="AX388"/>
          <cell r="AY388"/>
          <cell r="AZ388">
            <v>7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4</v>
          </cell>
          <cell r="W391">
            <v>18.666666666666668</v>
          </cell>
          <cell r="X391">
            <v>21.428571428571427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10</v>
          </cell>
          <cell r="AO391">
            <v>14</v>
          </cell>
          <cell r="AP391">
            <v>30</v>
          </cell>
          <cell r="AQ391">
            <v>14</v>
          </cell>
          <cell r="AR391">
            <v>4</v>
          </cell>
          <cell r="AS391">
            <v>1</v>
          </cell>
          <cell r="AT391"/>
          <cell r="AU391"/>
          <cell r="AV391"/>
          <cell r="AW391"/>
          <cell r="AX391"/>
          <cell r="AY391"/>
          <cell r="AZ391">
            <v>73</v>
          </cell>
          <cell r="BA391">
            <v>17.333333333333332</v>
          </cell>
          <cell r="BB391">
            <v>421.15384615384619</v>
          </cell>
          <cell r="BC391">
            <v>12</v>
          </cell>
          <cell r="BD391">
            <v>15</v>
          </cell>
          <cell r="BE391">
            <v>34</v>
          </cell>
          <cell r="BF391">
            <v>15</v>
          </cell>
          <cell r="BG391">
            <v>4</v>
          </cell>
          <cell r="BH391">
            <v>1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1</v>
          </cell>
          <cell r="W396">
            <v>9.3333333333333339</v>
          </cell>
          <cell r="X396">
            <v>10.714285714285714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/>
          <cell r="AU396"/>
          <cell r="AV396"/>
          <cell r="AW396"/>
          <cell r="AX396"/>
          <cell r="AY396"/>
          <cell r="AZ396">
            <v>1</v>
          </cell>
          <cell r="BA396">
            <v>8.3333333333333339</v>
          </cell>
          <cell r="BB396">
            <v>12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/>
          <cell r="AU408"/>
          <cell r="AV408"/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/>
          <cell r="AU411"/>
          <cell r="AV411"/>
          <cell r="AW411"/>
          <cell r="AX411"/>
          <cell r="AY411"/>
          <cell r="AZ411">
            <v>4</v>
          </cell>
          <cell r="BA411">
            <v>1</v>
          </cell>
          <cell r="BB411">
            <v>400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/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/>
          <cell r="AU430"/>
          <cell r="AV430"/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3</v>
          </cell>
          <cell r="AT435"/>
          <cell r="AU435"/>
          <cell r="AV435"/>
          <cell r="AW435"/>
          <cell r="AX435"/>
          <cell r="AY435"/>
          <cell r="AZ435">
            <v>15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3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/>
          <cell r="AU441"/>
          <cell r="AV441"/>
          <cell r="AW441"/>
          <cell r="AX441"/>
          <cell r="AY441"/>
          <cell r="AZ441">
            <v>3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/>
          <cell r="AW446"/>
          <cell r="AX446"/>
          <cell r="AY446"/>
          <cell r="AZ446">
            <v>7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/>
          <cell r="AU447"/>
          <cell r="AV447"/>
          <cell r="AW447"/>
          <cell r="AX447"/>
          <cell r="AY447"/>
          <cell r="AZ447">
            <v>1</v>
          </cell>
          <cell r="BA447">
            <v>3.6666666666666665</v>
          </cell>
          <cell r="BB447">
            <v>27.272727272727277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/>
          <cell r="AU448"/>
          <cell r="AV448"/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/>
          <cell r="AF449"/>
          <cell r="AG449"/>
          <cell r="AH449"/>
          <cell r="AI449"/>
          <cell r="AJ449"/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1</v>
          </cell>
          <cell r="AT449"/>
          <cell r="AU449"/>
          <cell r="AV449"/>
          <cell r="AW449"/>
          <cell r="AX449"/>
          <cell r="AY449"/>
          <cell r="AZ449">
            <v>5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2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/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/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/>
          <cell r="AU453"/>
          <cell r="AV453"/>
          <cell r="AW453"/>
          <cell r="AX453"/>
          <cell r="AY453"/>
          <cell r="AZ453">
            <v>0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/>
          <cell r="AU455"/>
          <cell r="AV455"/>
          <cell r="AW455"/>
          <cell r="AX455"/>
          <cell r="AY455"/>
          <cell r="AZ455">
            <v>4</v>
          </cell>
          <cell r="BA455">
            <v>8</v>
          </cell>
          <cell r="BB455">
            <v>50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2</v>
          </cell>
          <cell r="W456">
            <v>2</v>
          </cell>
          <cell r="X456">
            <v>100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3</v>
          </cell>
          <cell r="AS456">
            <v>0</v>
          </cell>
          <cell r="AT456"/>
          <cell r="AU456"/>
          <cell r="AV456"/>
          <cell r="AW456"/>
          <cell r="AX456"/>
          <cell r="AY456"/>
          <cell r="AZ456">
            <v>18</v>
          </cell>
          <cell r="BA456">
            <v>1.5</v>
          </cell>
          <cell r="BB456">
            <v>1200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3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/>
          <cell r="AU459"/>
          <cell r="AV459"/>
          <cell r="AW459"/>
          <cell r="AX459"/>
          <cell r="AY459"/>
          <cell r="AZ459">
            <v>14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3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/>
          <cell r="AU460"/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0</v>
          </cell>
          <cell r="AT461"/>
          <cell r="AU461"/>
          <cell r="AV461"/>
          <cell r="AW461"/>
          <cell r="AX461"/>
          <cell r="AY461"/>
          <cell r="AZ461">
            <v>10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/>
          <cell r="AU462"/>
          <cell r="AV462"/>
          <cell r="AW462"/>
          <cell r="AX462"/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/>
          <cell r="AU466"/>
          <cell r="AV466"/>
          <cell r="AW466"/>
          <cell r="AX466"/>
          <cell r="AY466"/>
          <cell r="AZ466">
            <v>6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4</v>
          </cell>
          <cell r="W469">
            <v>8</v>
          </cell>
          <cell r="X469">
            <v>50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0</v>
          </cell>
          <cell r="AT469"/>
          <cell r="AU469"/>
          <cell r="AV469"/>
          <cell r="AW469"/>
          <cell r="AX469"/>
          <cell r="AY469"/>
          <cell r="AZ469">
            <v>16</v>
          </cell>
          <cell r="BA469">
            <v>21.666666666666668</v>
          </cell>
          <cell r="BB469">
            <v>73.84615384615384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/>
          <cell r="AU470"/>
          <cell r="AV470"/>
          <cell r="AW470"/>
          <cell r="AX470"/>
          <cell r="AY470"/>
          <cell r="AZ470">
            <v>10</v>
          </cell>
          <cell r="BA470">
            <v>3</v>
          </cell>
          <cell r="BB470">
            <v>333.33333333333337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1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4</v>
          </cell>
          <cell r="AT472"/>
          <cell r="AU472"/>
          <cell r="AV472"/>
          <cell r="AW472"/>
          <cell r="AX472"/>
          <cell r="AY472"/>
          <cell r="AZ472">
            <v>53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4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/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/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0</v>
          </cell>
          <cell r="AT473"/>
          <cell r="AU473"/>
          <cell r="AV473"/>
          <cell r="AW473"/>
          <cell r="AX473"/>
          <cell r="AY473"/>
          <cell r="AZ473">
            <v>17</v>
          </cell>
          <cell r="BA473">
            <v>11.666666666666666</v>
          </cell>
          <cell r="BB473">
            <v>145.71428571428572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1</v>
          </cell>
          <cell r="W474">
            <v>6.666666666666667</v>
          </cell>
          <cell r="X474">
            <v>15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/>
          <cell r="AU474"/>
          <cell r="AV474"/>
          <cell r="AW474"/>
          <cell r="AX474"/>
          <cell r="AY474"/>
          <cell r="AZ474">
            <v>11</v>
          </cell>
          <cell r="BA474">
            <v>63.666666666666664</v>
          </cell>
          <cell r="BB474">
            <v>17.277486910994767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/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/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/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/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/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/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/>
          <cell r="AU487"/>
          <cell r="AV487"/>
          <cell r="AW487"/>
          <cell r="AX487"/>
          <cell r="AY487"/>
          <cell r="AZ487">
            <v>3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/>
          <cell r="AU493"/>
          <cell r="AV493"/>
          <cell r="AW493"/>
          <cell r="AX493"/>
          <cell r="AY493"/>
          <cell r="AZ493">
            <v>13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/>
          <cell r="AU519"/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7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/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/>
          <cell r="AU523"/>
          <cell r="AV523"/>
          <cell r="AW523"/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3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0</v>
          </cell>
          <cell r="AT530"/>
          <cell r="AU530"/>
          <cell r="AV530"/>
          <cell r="AW530"/>
          <cell r="AX530"/>
          <cell r="AY530"/>
          <cell r="AZ530">
            <v>19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/>
          <cell r="AU532"/>
          <cell r="AV532"/>
          <cell r="AW532"/>
          <cell r="AX532"/>
          <cell r="AY532"/>
          <cell r="AZ532">
            <v>13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/>
          <cell r="AU558"/>
          <cell r="AV558"/>
          <cell r="AW558"/>
          <cell r="AX558"/>
          <cell r="AY558"/>
          <cell r="AZ558">
            <v>9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/>
          <cell r="AU579"/>
          <cell r="AV579"/>
          <cell r="AW579"/>
          <cell r="AX579"/>
          <cell r="AY579"/>
          <cell r="AZ579">
            <v>1</v>
          </cell>
          <cell r="BA579">
            <v>2.5</v>
          </cell>
          <cell r="BB579">
            <v>40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/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/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1</v>
          </cell>
          <cell r="W656">
            <v>5</v>
          </cell>
          <cell r="X656">
            <v>20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/>
          <cell r="AU656"/>
          <cell r="AV656"/>
          <cell r="AW656"/>
          <cell r="AX656"/>
          <cell r="AY656"/>
          <cell r="AZ656">
            <v>63</v>
          </cell>
          <cell r="BA656">
            <v>9.6666666666666661</v>
          </cell>
          <cell r="BB656">
            <v>651.72413793103453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1</v>
          </cell>
          <cell r="AT657"/>
          <cell r="AU657"/>
          <cell r="AV657"/>
          <cell r="AW657"/>
          <cell r="AX657"/>
          <cell r="AY657"/>
          <cell r="AZ657">
            <v>1</v>
          </cell>
          <cell r="BA657">
            <v>13.666666666666666</v>
          </cell>
          <cell r="BB657">
            <v>7.3170731707317085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1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/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0</v>
          </cell>
          <cell r="AT659"/>
          <cell r="AU659"/>
          <cell r="AV659"/>
          <cell r="AW659"/>
          <cell r="AX659"/>
          <cell r="AY659"/>
          <cell r="AZ659">
            <v>7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/>
          <cell r="AU660"/>
          <cell r="AV660"/>
          <cell r="AW660"/>
          <cell r="AX660"/>
          <cell r="AY660"/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/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1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/>
          <cell r="AU662"/>
          <cell r="AV662"/>
          <cell r="AW662"/>
          <cell r="AX662"/>
          <cell r="AY662"/>
          <cell r="AZ662">
            <v>6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/>
          <cell r="Q663"/>
          <cell r="R663"/>
          <cell r="S663"/>
          <cell r="T663"/>
          <cell r="U663"/>
          <cell r="V663">
            <v>1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/>
          <cell r="AU663"/>
          <cell r="AV663"/>
          <cell r="AW663"/>
          <cell r="AX663"/>
          <cell r="AY663"/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/>
          <cell r="Q664"/>
          <cell r="R664"/>
          <cell r="S664"/>
          <cell r="T664"/>
          <cell r="U664"/>
          <cell r="V664">
            <v>1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/>
          <cell r="AU664"/>
          <cell r="AV664"/>
          <cell r="AW664"/>
          <cell r="AX664"/>
          <cell r="AY664"/>
          <cell r="AZ664">
            <v>5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/>
          <cell r="AU667"/>
          <cell r="AV667"/>
          <cell r="AW667"/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/>
          <cell r="AU680"/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/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/>
          <cell r="AU688"/>
          <cell r="AV688"/>
          <cell r="AW688"/>
          <cell r="AX688"/>
          <cell r="AY688"/>
          <cell r="AZ688">
            <v>4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/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/>
          <cell r="AU698"/>
          <cell r="AV698"/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7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3</v>
          </cell>
          <cell r="AT700"/>
          <cell r="AU700"/>
          <cell r="AV700"/>
          <cell r="AW700"/>
          <cell r="AX700"/>
          <cell r="AY700"/>
          <cell r="AZ700">
            <v>48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3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/>
          <cell r="AU701"/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17</v>
          </cell>
          <cell r="W702">
            <v>7.333333333333333</v>
          </cell>
          <cell r="X702">
            <v>231.81818181818184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19</v>
          </cell>
          <cell r="AO702">
            <v>40</v>
          </cell>
          <cell r="AP702">
            <v>57</v>
          </cell>
          <cell r="AQ702">
            <v>63</v>
          </cell>
          <cell r="AR702">
            <v>41</v>
          </cell>
          <cell r="AS702">
            <v>15</v>
          </cell>
          <cell r="AT702"/>
          <cell r="AU702"/>
          <cell r="AV702"/>
          <cell r="AW702"/>
          <cell r="AX702"/>
          <cell r="AY702"/>
          <cell r="AZ702">
            <v>235</v>
          </cell>
          <cell r="BA702">
            <v>47.5</v>
          </cell>
          <cell r="BB702">
            <v>494.73684210526318</v>
          </cell>
          <cell r="BC702">
            <v>20</v>
          </cell>
          <cell r="BD702">
            <v>47</v>
          </cell>
          <cell r="BE702">
            <v>59</v>
          </cell>
          <cell r="BF702">
            <v>68</v>
          </cell>
          <cell r="BG702">
            <v>43</v>
          </cell>
          <cell r="BH702">
            <v>15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2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/>
          <cell r="AU703"/>
          <cell r="AV703"/>
          <cell r="AW703"/>
          <cell r="AX703"/>
          <cell r="AY703"/>
          <cell r="AZ703">
            <v>48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/>
          <cell r="AU704"/>
          <cell r="AV704"/>
          <cell r="AW704"/>
          <cell r="AX704"/>
          <cell r="AY704"/>
          <cell r="AZ704">
            <v>3</v>
          </cell>
          <cell r="BA704">
            <v>9.8333333333333339</v>
          </cell>
          <cell r="BB704">
            <v>30.508474576271183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6</v>
          </cell>
          <cell r="AT705"/>
          <cell r="AU705"/>
          <cell r="AV705"/>
          <cell r="AW705"/>
          <cell r="AX705"/>
          <cell r="AY705"/>
          <cell r="AZ705">
            <v>30</v>
          </cell>
          <cell r="BA705">
            <v>3.1666666666666665</v>
          </cell>
          <cell r="BB705">
            <v>947.36842105263167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6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/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/>
          <cell r="AU707"/>
          <cell r="AV707"/>
          <cell r="AW707"/>
          <cell r="AX707"/>
          <cell r="AY707"/>
          <cell r="AZ707">
            <v>29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/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0</v>
          </cell>
          <cell r="AS709">
            <v>0</v>
          </cell>
          <cell r="AT709"/>
          <cell r="AU709"/>
          <cell r="AV709"/>
          <cell r="AW709"/>
          <cell r="AX709"/>
          <cell r="AY709"/>
          <cell r="AZ709">
            <v>5</v>
          </cell>
          <cell r="BA709">
            <v>5.166666666666667</v>
          </cell>
          <cell r="BB709">
            <v>96.774193548387089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2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/>
          <cell r="AU710"/>
          <cell r="AV710"/>
          <cell r="AW710"/>
          <cell r="AX710"/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/>
          <cell r="Q711"/>
          <cell r="R711"/>
          <cell r="S711"/>
          <cell r="T711"/>
          <cell r="U711"/>
          <cell r="V711">
            <v>2</v>
          </cell>
          <cell r="W711">
            <v>2.6666666666666665</v>
          </cell>
          <cell r="X711">
            <v>75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1</v>
          </cell>
          <cell r="AE711"/>
          <cell r="AF711"/>
          <cell r="AG711"/>
          <cell r="AH711"/>
          <cell r="AI711"/>
          <cell r="AJ711"/>
          <cell r="AK711">
            <v>1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1</v>
          </cell>
          <cell r="AT711"/>
          <cell r="AU711"/>
          <cell r="AV711"/>
          <cell r="AW711"/>
          <cell r="AX711"/>
          <cell r="AY711"/>
          <cell r="AZ711">
            <v>1</v>
          </cell>
          <cell r="BA711">
            <v>5</v>
          </cell>
          <cell r="BB711">
            <v>20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4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/>
          <cell r="AU712"/>
          <cell r="AV712"/>
          <cell r="AW712"/>
          <cell r="AX712"/>
          <cell r="AY712"/>
          <cell r="AZ712">
            <v>1</v>
          </cell>
          <cell r="BA712">
            <v>6.5</v>
          </cell>
          <cell r="BB712">
            <v>15.384615384615385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/>
          <cell r="AU713"/>
          <cell r="AV713"/>
          <cell r="AW713"/>
          <cell r="AX713"/>
          <cell r="AY713"/>
          <cell r="AZ713">
            <v>2</v>
          </cell>
          <cell r="BA713">
            <v>8.3333333333333339</v>
          </cell>
          <cell r="BB713">
            <v>24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/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0</v>
          </cell>
          <cell r="W715">
            <v>2.3333333333333335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0</v>
          </cell>
          <cell r="AT715"/>
          <cell r="AU715"/>
          <cell r="AV715"/>
          <cell r="AW715"/>
          <cell r="AX715"/>
          <cell r="AY715"/>
          <cell r="AZ715">
            <v>4</v>
          </cell>
          <cell r="BA715">
            <v>5.166666666666667</v>
          </cell>
          <cell r="BB715">
            <v>77.41935483870968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/>
          <cell r="Q716"/>
          <cell r="R716"/>
          <cell r="S716"/>
          <cell r="T716"/>
          <cell r="U716"/>
          <cell r="V716">
            <v>1</v>
          </cell>
          <cell r="W716">
            <v>2</v>
          </cell>
          <cell r="X716">
            <v>50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/>
          <cell r="AU716"/>
          <cell r="AV716"/>
          <cell r="AW716"/>
          <cell r="AX716"/>
          <cell r="AY716"/>
          <cell r="AZ716">
            <v>6</v>
          </cell>
          <cell r="BA716">
            <v>7.166666666666667</v>
          </cell>
          <cell r="BB716">
            <v>83.720930232558132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/>
          <cell r="AU717"/>
          <cell r="AV717"/>
          <cell r="AW717"/>
          <cell r="AX717"/>
          <cell r="AY717"/>
          <cell r="AZ717">
            <v>2</v>
          </cell>
          <cell r="BA717">
            <v>13.333333333333334</v>
          </cell>
          <cell r="BB717">
            <v>15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/>
          <cell r="AU718"/>
          <cell r="AV718"/>
          <cell r="AW718"/>
          <cell r="AX718"/>
          <cell r="AY718"/>
          <cell r="AZ718">
            <v>5</v>
          </cell>
          <cell r="BA718">
            <v>8.3333333333333339</v>
          </cell>
          <cell r="BB718">
            <v>60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/>
          <cell r="AU719"/>
          <cell r="AV719"/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/>
          <cell r="AU720"/>
          <cell r="AV720"/>
          <cell r="AW720"/>
          <cell r="AX720"/>
          <cell r="AY720"/>
          <cell r="AZ720">
            <v>3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1</v>
          </cell>
          <cell r="W721">
            <v>0.33333333333333331</v>
          </cell>
          <cell r="X721">
            <v>300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/>
          <cell r="AU721"/>
          <cell r="AV721"/>
          <cell r="AW721"/>
          <cell r="AX721"/>
          <cell r="AY721"/>
          <cell r="AZ721">
            <v>5</v>
          </cell>
          <cell r="BA721">
            <v>11.333333333333334</v>
          </cell>
          <cell r="BB721">
            <v>44.117647058823529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4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2</v>
          </cell>
          <cell r="AT722"/>
          <cell r="AU722"/>
          <cell r="AV722"/>
          <cell r="AW722"/>
          <cell r="AX722"/>
          <cell r="AY722"/>
          <cell r="AZ722">
            <v>22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2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/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/>
          <cell r="AU723"/>
          <cell r="AV723"/>
          <cell r="AW723"/>
          <cell r="AX723"/>
          <cell r="AY723"/>
          <cell r="AZ723">
            <v>2</v>
          </cell>
          <cell r="BA723">
            <v>4.5</v>
          </cell>
          <cell r="BB723">
            <v>44.444444444444443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1</v>
          </cell>
          <cell r="P724"/>
          <cell r="Q724"/>
          <cell r="R724"/>
          <cell r="S724"/>
          <cell r="T724"/>
          <cell r="U724"/>
          <cell r="V724">
            <v>1</v>
          </cell>
          <cell r="W724">
            <v>9</v>
          </cell>
          <cell r="X724">
            <v>11.111111111111111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1</v>
          </cell>
          <cell r="AT724"/>
          <cell r="AU724"/>
          <cell r="AV724"/>
          <cell r="AW724"/>
          <cell r="AX724"/>
          <cell r="AY724"/>
          <cell r="AZ724">
            <v>4</v>
          </cell>
          <cell r="BA724">
            <v>15.833333333333334</v>
          </cell>
          <cell r="BB724">
            <v>25.263157894736842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2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/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2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8</v>
          </cell>
          <cell r="AT738"/>
          <cell r="AU738"/>
          <cell r="AV738"/>
          <cell r="AW738"/>
          <cell r="AX738"/>
          <cell r="AY738"/>
          <cell r="AZ738">
            <v>65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8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/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/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/>
          <cell r="AU753"/>
          <cell r="AV753"/>
          <cell r="AW753"/>
          <cell r="AX753"/>
          <cell r="AY753"/>
          <cell r="AZ753">
            <v>10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/>
          <cell r="Q754"/>
          <cell r="R754"/>
          <cell r="S754"/>
          <cell r="T754"/>
          <cell r="U754"/>
          <cell r="V754">
            <v>24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/>
          <cell r="AU754"/>
          <cell r="AV754"/>
          <cell r="AW754"/>
          <cell r="AX754"/>
          <cell r="AY754"/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3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/>
          <cell r="AU755"/>
          <cell r="AV755"/>
          <cell r="AW755"/>
          <cell r="AX755"/>
          <cell r="AY755"/>
          <cell r="AZ755">
            <v>3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/>
          <cell r="AU764"/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/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/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/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/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/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/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/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/>
          <cell r="Q772"/>
          <cell r="R772"/>
          <cell r="S772"/>
          <cell r="T772"/>
          <cell r="U772"/>
          <cell r="V772">
            <v>5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/>
          <cell r="AU772"/>
          <cell r="AV772"/>
          <cell r="AW772"/>
          <cell r="AX772"/>
          <cell r="AY772"/>
          <cell r="AZ772">
            <v>13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/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/>
          <cell r="Q774"/>
          <cell r="R774"/>
          <cell r="S774"/>
          <cell r="T774"/>
          <cell r="U774"/>
          <cell r="V774">
            <v>1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8</v>
          </cell>
          <cell r="AR774">
            <v>0</v>
          </cell>
          <cell r="AS774">
            <v>0</v>
          </cell>
          <cell r="AT774"/>
          <cell r="AU774"/>
          <cell r="AV774"/>
          <cell r="AW774"/>
          <cell r="AX774"/>
          <cell r="AY774"/>
          <cell r="AZ774">
            <v>16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8</v>
          </cell>
          <cell r="BG774">
            <v>1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/>
          <cell r="Q775"/>
          <cell r="R775"/>
          <cell r="S775"/>
          <cell r="T775"/>
          <cell r="U775"/>
          <cell r="V775">
            <v>108</v>
          </cell>
          <cell r="W775">
            <v>0.33333333333333331</v>
          </cell>
          <cell r="X775">
            <v>32400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/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/>
          <cell r="AU775"/>
          <cell r="AV775"/>
          <cell r="AW775"/>
          <cell r="AX775"/>
          <cell r="AY775"/>
          <cell r="AZ775">
            <v>108</v>
          </cell>
          <cell r="BA775">
            <v>1.6666666666666667</v>
          </cell>
          <cell r="BB775">
            <v>6480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/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/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/>
          <cell r="AU776"/>
          <cell r="AV776"/>
          <cell r="AW776"/>
          <cell r="AX776"/>
          <cell r="AY776"/>
          <cell r="AZ776">
            <v>12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/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/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/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/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/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/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/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/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/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/>
          <cell r="AU785"/>
          <cell r="AV785"/>
          <cell r="AW785"/>
          <cell r="AX785"/>
          <cell r="AY785"/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/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/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/>
          <cell r="Q787"/>
          <cell r="R787"/>
          <cell r="S787"/>
          <cell r="T787"/>
          <cell r="U787"/>
          <cell r="V787">
            <v>1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9</v>
          </cell>
          <cell r="AT787"/>
          <cell r="AU787"/>
          <cell r="AV787"/>
          <cell r="AW787"/>
          <cell r="AX787"/>
          <cell r="AY787"/>
          <cell r="AZ787">
            <v>22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9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/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/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/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/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/>
          <cell r="Q7"/>
          <cell r="R7"/>
          <cell r="S7"/>
          <cell r="T7"/>
          <cell r="U7"/>
          <cell r="V7">
            <v>23</v>
          </cell>
          <cell r="W7">
            <v>295.66666666666669</v>
          </cell>
          <cell r="X7">
            <v>340.66666666666669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/>
          <cell r="AF7"/>
          <cell r="AG7"/>
          <cell r="AH7"/>
          <cell r="AI7"/>
          <cell r="AJ7"/>
          <cell r="AK7">
            <v>18</v>
          </cell>
          <cell r="AL7">
            <v>32.666666666666664</v>
          </cell>
          <cell r="AM7">
            <v>63.666666666666664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/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/>
          <cell r="BY7"/>
          <cell r="BZ7"/>
          <cell r="CA7"/>
          <cell r="CB7"/>
          <cell r="CC7"/>
          <cell r="CD7">
            <v>6</v>
          </cell>
          <cell r="CE7">
            <v>7</v>
          </cell>
          <cell r="CF7">
            <v>17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/>
          <cell r="Q8"/>
          <cell r="R8"/>
          <cell r="S8"/>
          <cell r="T8"/>
          <cell r="U8"/>
          <cell r="V8">
            <v>26</v>
          </cell>
          <cell r="W8">
            <v>69.333333333333329</v>
          </cell>
          <cell r="X8">
            <v>109.33333333333333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/>
          <cell r="AF8"/>
          <cell r="AG8"/>
          <cell r="AH8"/>
          <cell r="AI8"/>
          <cell r="AJ8"/>
          <cell r="AK8">
            <v>9</v>
          </cell>
          <cell r="AL8">
            <v>32</v>
          </cell>
          <cell r="AM8">
            <v>47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/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/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3</v>
          </cell>
          <cell r="BX8"/>
          <cell r="BY8"/>
          <cell r="BZ8"/>
          <cell r="CA8"/>
          <cell r="CB8"/>
          <cell r="CC8"/>
          <cell r="CD8">
            <v>40</v>
          </cell>
          <cell r="CE8">
            <v>41</v>
          </cell>
          <cell r="CF8">
            <v>99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6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/>
          <cell r="Q9"/>
          <cell r="R9"/>
          <cell r="S9"/>
          <cell r="T9"/>
          <cell r="U9"/>
          <cell r="V9">
            <v>13</v>
          </cell>
          <cell r="W9">
            <v>86.333333333333329</v>
          </cell>
          <cell r="X9">
            <v>108.33333333333333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/>
          <cell r="AF9"/>
          <cell r="AG9"/>
          <cell r="AH9"/>
          <cell r="AI9"/>
          <cell r="AJ9"/>
          <cell r="AK9">
            <v>8</v>
          </cell>
          <cell r="AL9">
            <v>58</v>
          </cell>
          <cell r="AM9">
            <v>69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/>
          <cell r="AU9"/>
          <cell r="AV9"/>
          <cell r="AW9"/>
          <cell r="AX9"/>
          <cell r="AY9"/>
          <cell r="AZ9">
            <v>3</v>
          </cell>
          <cell r="BA9">
            <v>1</v>
          </cell>
          <cell r="BB9">
            <v>6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/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/>
          <cell r="BY9"/>
          <cell r="BZ9"/>
          <cell r="CA9"/>
          <cell r="CB9"/>
          <cell r="CC9"/>
          <cell r="CD9">
            <v>11</v>
          </cell>
          <cell r="CE9">
            <v>6.666666666666667</v>
          </cell>
          <cell r="CF9">
            <v>24.666666666666668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/>
          <cell r="Q10"/>
          <cell r="R10"/>
          <cell r="S10"/>
          <cell r="T10"/>
          <cell r="U10"/>
          <cell r="V10">
            <v>1</v>
          </cell>
          <cell r="W10">
            <v>18.333333333333332</v>
          </cell>
          <cell r="X10">
            <v>20.333333333333332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1</v>
          </cell>
          <cell r="AE10"/>
          <cell r="AF10"/>
          <cell r="AG10"/>
          <cell r="AH10"/>
          <cell r="AI10"/>
          <cell r="AJ10"/>
          <cell r="AK10">
            <v>15</v>
          </cell>
          <cell r="AL10">
            <v>48.333333333333336</v>
          </cell>
          <cell r="AM10">
            <v>76.333333333333343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/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0</v>
          </cell>
          <cell r="BX10"/>
          <cell r="BY10"/>
          <cell r="BZ10"/>
          <cell r="CA10"/>
          <cell r="CB10"/>
          <cell r="CC10"/>
          <cell r="CD10">
            <v>5</v>
          </cell>
          <cell r="CE10">
            <v>2</v>
          </cell>
          <cell r="CF10">
            <v>12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13</v>
          </cell>
          <cell r="P11"/>
          <cell r="Q11"/>
          <cell r="R11"/>
          <cell r="S11"/>
          <cell r="T11"/>
          <cell r="U11"/>
          <cell r="V11">
            <v>19</v>
          </cell>
          <cell r="W11">
            <v>13.333333333333334</v>
          </cell>
          <cell r="X11">
            <v>51.333333333333336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5</v>
          </cell>
          <cell r="AE11"/>
          <cell r="AF11"/>
          <cell r="AG11"/>
          <cell r="AH11"/>
          <cell r="AI11"/>
          <cell r="AJ11"/>
          <cell r="AK11">
            <v>34</v>
          </cell>
          <cell r="AL11">
            <v>71.666666666666671</v>
          </cell>
          <cell r="AM11">
            <v>123.66666666666667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/>
          <cell r="AU11"/>
          <cell r="AV11"/>
          <cell r="AW11"/>
          <cell r="AX11"/>
          <cell r="AY11"/>
          <cell r="AZ11">
            <v>4</v>
          </cell>
          <cell r="BA11">
            <v>3</v>
          </cell>
          <cell r="BB11">
            <v>10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/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4</v>
          </cell>
          <cell r="BX11"/>
          <cell r="BY11"/>
          <cell r="BZ11"/>
          <cell r="CA11"/>
          <cell r="CB11"/>
          <cell r="CC11"/>
          <cell r="CD11">
            <v>4</v>
          </cell>
          <cell r="CE11">
            <v>1</v>
          </cell>
          <cell r="CF11">
            <v>9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23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34</v>
          </cell>
          <cell r="P12"/>
          <cell r="Q12"/>
          <cell r="R12"/>
          <cell r="S12"/>
          <cell r="T12"/>
          <cell r="U12"/>
          <cell r="V12">
            <v>406</v>
          </cell>
          <cell r="W12">
            <v>262.33333333333331</v>
          </cell>
          <cell r="X12">
            <v>924.33333333333326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33</v>
          </cell>
          <cell r="AE12"/>
          <cell r="AF12"/>
          <cell r="AG12"/>
          <cell r="AH12"/>
          <cell r="AI12"/>
          <cell r="AJ12"/>
          <cell r="AK12">
            <v>323</v>
          </cell>
          <cell r="AL12">
            <v>134</v>
          </cell>
          <cell r="AM12">
            <v>666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2</v>
          </cell>
          <cell r="AT12"/>
          <cell r="AU12"/>
          <cell r="AV12"/>
          <cell r="AW12"/>
          <cell r="AX12"/>
          <cell r="AY12"/>
          <cell r="AZ12">
            <v>14</v>
          </cell>
          <cell r="BA12">
            <v>2</v>
          </cell>
          <cell r="BB12">
            <v>23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/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0</v>
          </cell>
          <cell r="BX12"/>
          <cell r="BY12"/>
          <cell r="BZ12"/>
          <cell r="CA12"/>
          <cell r="CB12"/>
          <cell r="CC12"/>
          <cell r="CD12">
            <v>3</v>
          </cell>
          <cell r="CE12">
            <v>5.333333333333333</v>
          </cell>
          <cell r="CF12">
            <v>10.333333333333332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69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16</v>
          </cell>
          <cell r="P13"/>
          <cell r="Q13"/>
          <cell r="R13"/>
          <cell r="S13"/>
          <cell r="T13"/>
          <cell r="U13"/>
          <cell r="V13">
            <v>148</v>
          </cell>
          <cell r="W13">
            <v>109</v>
          </cell>
          <cell r="X13">
            <v>366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/>
          <cell r="AF13"/>
          <cell r="AG13"/>
          <cell r="AH13"/>
          <cell r="AI13"/>
          <cell r="AJ13"/>
          <cell r="AK13">
            <v>52</v>
          </cell>
          <cell r="AL13">
            <v>159</v>
          </cell>
          <cell r="AM13">
            <v>247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/>
          <cell r="AU13"/>
          <cell r="AV13"/>
          <cell r="AW13"/>
          <cell r="AX13"/>
          <cell r="AY13"/>
          <cell r="AZ13">
            <v>10</v>
          </cell>
          <cell r="BA13">
            <v>4</v>
          </cell>
          <cell r="BB13">
            <v>18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/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/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18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3</v>
          </cell>
          <cell r="P14"/>
          <cell r="Q14"/>
          <cell r="R14"/>
          <cell r="S14"/>
          <cell r="T14"/>
          <cell r="U14"/>
          <cell r="V14">
            <v>42</v>
          </cell>
          <cell r="W14">
            <v>180</v>
          </cell>
          <cell r="X14">
            <v>252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21</v>
          </cell>
          <cell r="AE14"/>
          <cell r="AF14"/>
          <cell r="AG14"/>
          <cell r="AH14"/>
          <cell r="AI14"/>
          <cell r="AJ14"/>
          <cell r="AK14">
            <v>122</v>
          </cell>
          <cell r="AL14">
            <v>203.66666666666666</v>
          </cell>
          <cell r="AM14">
            <v>421.66666666666663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/>
          <cell r="AU14"/>
          <cell r="AV14"/>
          <cell r="AW14"/>
          <cell r="AX14"/>
          <cell r="AY14"/>
          <cell r="AZ14">
            <v>7</v>
          </cell>
          <cell r="BA14">
            <v>5</v>
          </cell>
          <cell r="BB14">
            <v>18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/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0</v>
          </cell>
          <cell r="BX14"/>
          <cell r="BY14"/>
          <cell r="BZ14"/>
          <cell r="CA14"/>
          <cell r="CB14"/>
          <cell r="CC14"/>
          <cell r="CD14">
            <v>3</v>
          </cell>
          <cell r="CE14">
            <v>5.333333333333333</v>
          </cell>
          <cell r="CF14">
            <v>9.3333333333333321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24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11</v>
          </cell>
          <cell r="P15"/>
          <cell r="Q15"/>
          <cell r="R15"/>
          <cell r="S15"/>
          <cell r="T15"/>
          <cell r="U15"/>
          <cell r="V15">
            <v>60</v>
          </cell>
          <cell r="W15">
            <v>314.66666666666669</v>
          </cell>
          <cell r="X15">
            <v>418.66666666666669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22</v>
          </cell>
          <cell r="AE15"/>
          <cell r="AF15"/>
          <cell r="AG15"/>
          <cell r="AH15"/>
          <cell r="AI15"/>
          <cell r="AJ15"/>
          <cell r="AK15">
            <v>181</v>
          </cell>
          <cell r="AL15">
            <v>115</v>
          </cell>
          <cell r="AM15">
            <v>428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/>
          <cell r="AU15"/>
          <cell r="AV15"/>
          <cell r="AW15"/>
          <cell r="AX15"/>
          <cell r="AY15"/>
          <cell r="AZ15">
            <v>5</v>
          </cell>
          <cell r="BA15">
            <v>7.333333333333333</v>
          </cell>
          <cell r="BB15">
            <v>14.333333333333332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/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34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1</v>
          </cell>
          <cell r="P16"/>
          <cell r="Q16"/>
          <cell r="R16"/>
          <cell r="S16"/>
          <cell r="T16"/>
          <cell r="U16"/>
          <cell r="V16">
            <v>21</v>
          </cell>
          <cell r="W16">
            <v>44</v>
          </cell>
          <cell r="X16">
            <v>85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2</v>
          </cell>
          <cell r="AE16"/>
          <cell r="AF16"/>
          <cell r="AG16"/>
          <cell r="AH16"/>
          <cell r="AI16"/>
          <cell r="AJ16"/>
          <cell r="AK16">
            <v>57</v>
          </cell>
          <cell r="AL16">
            <v>9.3333333333333339</v>
          </cell>
          <cell r="AM16">
            <v>111.33333333333333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/>
          <cell r="AU16"/>
          <cell r="AV16"/>
          <cell r="AW16"/>
          <cell r="AX16"/>
          <cell r="AY16"/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/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3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0</v>
          </cell>
          <cell r="P17"/>
          <cell r="Q17"/>
          <cell r="R17"/>
          <cell r="S17"/>
          <cell r="T17"/>
          <cell r="U17"/>
          <cell r="V17">
            <v>22</v>
          </cell>
          <cell r="W17" t="str">
            <v>0</v>
          </cell>
          <cell r="X17">
            <v>29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2</v>
          </cell>
          <cell r="AE17"/>
          <cell r="AF17"/>
          <cell r="AG17"/>
          <cell r="AH17"/>
          <cell r="AI17"/>
          <cell r="AJ17"/>
          <cell r="AK17">
            <v>6</v>
          </cell>
          <cell r="AL17" t="str">
            <v>0</v>
          </cell>
          <cell r="AM17">
            <v>11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/>
          <cell r="AU17"/>
          <cell r="AV17"/>
          <cell r="AW17"/>
          <cell r="AX17"/>
          <cell r="AY17"/>
          <cell r="AZ17">
            <v>1</v>
          </cell>
          <cell r="BA17" t="str">
            <v>0</v>
          </cell>
          <cell r="BB17">
            <v>2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/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/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3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5</v>
          </cell>
          <cell r="P18"/>
          <cell r="Q18"/>
          <cell r="R18"/>
          <cell r="S18"/>
          <cell r="T18"/>
          <cell r="U18"/>
          <cell r="V18">
            <v>37</v>
          </cell>
          <cell r="W18">
            <v>135</v>
          </cell>
          <cell r="X18">
            <v>194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17</v>
          </cell>
          <cell r="AE18"/>
          <cell r="AF18"/>
          <cell r="AG18"/>
          <cell r="AH18"/>
          <cell r="AI18"/>
          <cell r="AJ18"/>
          <cell r="AK18">
            <v>158</v>
          </cell>
          <cell r="AL18">
            <v>171</v>
          </cell>
          <cell r="AM18">
            <v>435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/>
          <cell r="AU18"/>
          <cell r="AV18"/>
          <cell r="AW18"/>
          <cell r="AX18"/>
          <cell r="AY18"/>
          <cell r="AZ18">
            <v>2</v>
          </cell>
          <cell r="BA18">
            <v>3</v>
          </cell>
          <cell r="BB18">
            <v>6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/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23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7</v>
          </cell>
          <cell r="P19"/>
          <cell r="Q19"/>
          <cell r="R19"/>
          <cell r="S19"/>
          <cell r="T19"/>
          <cell r="U19"/>
          <cell r="V19">
            <v>51</v>
          </cell>
          <cell r="W19">
            <v>68.333333333333329</v>
          </cell>
          <cell r="X19">
            <v>157.33333333333331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3</v>
          </cell>
          <cell r="AE19"/>
          <cell r="AF19"/>
          <cell r="AG19"/>
          <cell r="AH19"/>
          <cell r="AI19"/>
          <cell r="AJ19"/>
          <cell r="AK19">
            <v>15</v>
          </cell>
          <cell r="AL19">
            <v>41.666666666666664</v>
          </cell>
          <cell r="AM19">
            <v>69.666666666666657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0</v>
          </cell>
          <cell r="AT19"/>
          <cell r="AU19"/>
          <cell r="AV19"/>
          <cell r="AW19"/>
          <cell r="AX19"/>
          <cell r="AY19"/>
          <cell r="AZ19">
            <v>1</v>
          </cell>
          <cell r="BA19">
            <v>1</v>
          </cell>
          <cell r="BB19">
            <v>3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/>
          <cell r="BY19"/>
          <cell r="BZ19"/>
          <cell r="CA19"/>
          <cell r="CB19"/>
          <cell r="CC19"/>
          <cell r="CD19">
            <v>13</v>
          </cell>
          <cell r="CE19">
            <v>5.333333333333333</v>
          </cell>
          <cell r="CF19">
            <v>26.333333333333332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11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6</v>
          </cell>
          <cell r="O20">
            <v>0</v>
          </cell>
          <cell r="P20"/>
          <cell r="Q20"/>
          <cell r="R20"/>
          <cell r="S20"/>
          <cell r="T20"/>
          <cell r="U20"/>
          <cell r="V20">
            <v>46</v>
          </cell>
          <cell r="W20">
            <v>210</v>
          </cell>
          <cell r="X20">
            <v>290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0</v>
          </cell>
          <cell r="AE20"/>
          <cell r="AF20"/>
          <cell r="AG20"/>
          <cell r="AH20"/>
          <cell r="AI20"/>
          <cell r="AJ20"/>
          <cell r="AK20">
            <v>18</v>
          </cell>
          <cell r="AL20">
            <v>47</v>
          </cell>
          <cell r="AM20">
            <v>78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/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/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7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49</v>
          </cell>
          <cell r="P21"/>
          <cell r="Q21"/>
          <cell r="R21"/>
          <cell r="S21"/>
          <cell r="T21"/>
          <cell r="U21"/>
          <cell r="V21">
            <v>405</v>
          </cell>
          <cell r="W21">
            <v>420.66666666666669</v>
          </cell>
          <cell r="X21">
            <v>1072.6666666666667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74</v>
          </cell>
          <cell r="AE21"/>
          <cell r="AF21"/>
          <cell r="AG21"/>
          <cell r="AH21"/>
          <cell r="AI21"/>
          <cell r="AJ21"/>
          <cell r="AK21">
            <v>793</v>
          </cell>
          <cell r="AL21">
            <v>424.33333333333331</v>
          </cell>
          <cell r="AM21">
            <v>1694.3333333333333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/>
          <cell r="AU21"/>
          <cell r="AV21"/>
          <cell r="AW21"/>
          <cell r="AX21"/>
          <cell r="AY21"/>
          <cell r="AZ21">
            <v>18</v>
          </cell>
          <cell r="BA21">
            <v>20</v>
          </cell>
          <cell r="BB21">
            <v>52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/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5</v>
          </cell>
          <cell r="BX21"/>
          <cell r="BY21"/>
          <cell r="BZ21"/>
          <cell r="CA21"/>
          <cell r="CB21"/>
          <cell r="CC21"/>
          <cell r="CD21">
            <v>75</v>
          </cell>
          <cell r="CE21">
            <v>45.333333333333336</v>
          </cell>
          <cell r="CF21">
            <v>172.33333333333334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132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/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10</v>
          </cell>
          <cell r="AE22"/>
          <cell r="AF22"/>
          <cell r="AG22"/>
          <cell r="AH22"/>
          <cell r="AI22"/>
          <cell r="AJ22"/>
          <cell r="AK22">
            <v>100</v>
          </cell>
          <cell r="AL22">
            <v>90.666666666666671</v>
          </cell>
          <cell r="AM22">
            <v>274.66666666666669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/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/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/>
          <cell r="BY22"/>
          <cell r="BZ22"/>
          <cell r="CA22"/>
          <cell r="CB22"/>
          <cell r="CC22"/>
          <cell r="CD22">
            <v>3</v>
          </cell>
          <cell r="CE22">
            <v>1</v>
          </cell>
          <cell r="CF22">
            <v>5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/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3</v>
          </cell>
          <cell r="AE23"/>
          <cell r="AF23"/>
          <cell r="AG23"/>
          <cell r="AH23"/>
          <cell r="AI23"/>
          <cell r="AJ23"/>
          <cell r="AK23">
            <v>14</v>
          </cell>
          <cell r="AL23">
            <v>93.333333333333329</v>
          </cell>
          <cell r="AM23">
            <v>120.33333333333333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/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/>
          <cell r="BY23"/>
          <cell r="BZ23"/>
          <cell r="CA23"/>
          <cell r="CB23"/>
          <cell r="CC23"/>
          <cell r="CD23">
            <v>6</v>
          </cell>
          <cell r="CE23">
            <v>0.33333333333333331</v>
          </cell>
          <cell r="CF23">
            <v>9.3333333333333339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3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0</v>
          </cell>
          <cell r="P24"/>
          <cell r="Q24"/>
          <cell r="R24"/>
          <cell r="S24"/>
          <cell r="T24"/>
          <cell r="U24"/>
          <cell r="V24">
            <v>4</v>
          </cell>
          <cell r="W24">
            <v>17.666666666666668</v>
          </cell>
          <cell r="X24">
            <v>25.666666666666668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4</v>
          </cell>
          <cell r="AE24"/>
          <cell r="AF24"/>
          <cell r="AG24"/>
          <cell r="AH24"/>
          <cell r="AI24"/>
          <cell r="AJ24"/>
          <cell r="AK24">
            <v>32</v>
          </cell>
          <cell r="AL24">
            <v>19.333333333333332</v>
          </cell>
          <cell r="AM24">
            <v>78.333333333333329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/>
          <cell r="AU24"/>
          <cell r="AV24"/>
          <cell r="AW24"/>
          <cell r="AX24"/>
          <cell r="AY24"/>
          <cell r="AZ24">
            <v>2</v>
          </cell>
          <cell r="BA24">
            <v>0.33333333333333331</v>
          </cell>
          <cell r="BB24">
            <v>4.333333333333333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/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5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/>
          <cell r="Q25"/>
          <cell r="R25"/>
          <cell r="S25"/>
          <cell r="T25"/>
          <cell r="U25"/>
          <cell r="V25">
            <v>12</v>
          </cell>
          <cell r="W25">
            <v>14</v>
          </cell>
          <cell r="X25">
            <v>33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/>
          <cell r="AF25"/>
          <cell r="AG25"/>
          <cell r="AH25"/>
          <cell r="AI25"/>
          <cell r="AJ25"/>
          <cell r="AK25">
            <v>30</v>
          </cell>
          <cell r="AL25">
            <v>26.333333333333332</v>
          </cell>
          <cell r="AM25">
            <v>81.333333333333329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/>
          <cell r="AU25"/>
          <cell r="AV25"/>
          <cell r="AW25"/>
          <cell r="AX25"/>
          <cell r="AY25"/>
          <cell r="AZ25">
            <v>4</v>
          </cell>
          <cell r="BA25">
            <v>0.33333333333333331</v>
          </cell>
          <cell r="BB25">
            <v>8.3333333333333339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/>
          <cell r="BY25"/>
          <cell r="BZ25"/>
          <cell r="CA25"/>
          <cell r="CB25"/>
          <cell r="CC25"/>
          <cell r="CD25">
            <v>1</v>
          </cell>
          <cell r="CE25">
            <v>0</v>
          </cell>
          <cell r="CF25">
            <v>2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/>
          <cell r="Q26"/>
          <cell r="R26"/>
          <cell r="S26"/>
          <cell r="T26"/>
          <cell r="U26"/>
          <cell r="V26">
            <v>4</v>
          </cell>
          <cell r="W26">
            <v>9.6666666666666661</v>
          </cell>
          <cell r="X26">
            <v>16.666666666666664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/>
          <cell r="AF26"/>
          <cell r="AG26"/>
          <cell r="AH26"/>
          <cell r="AI26"/>
          <cell r="AJ26"/>
          <cell r="AK26">
            <v>6</v>
          </cell>
          <cell r="AL26">
            <v>40</v>
          </cell>
          <cell r="AM26">
            <v>51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/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/>
          <cell r="Q27"/>
          <cell r="R27"/>
          <cell r="S27"/>
          <cell r="T27"/>
          <cell r="U27"/>
          <cell r="V27">
            <v>12</v>
          </cell>
          <cell r="W27">
            <v>13.333333333333334</v>
          </cell>
          <cell r="X27">
            <v>34.333333333333336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3</v>
          </cell>
          <cell r="AE27"/>
          <cell r="AF27"/>
          <cell r="AG27"/>
          <cell r="AH27"/>
          <cell r="AI27"/>
          <cell r="AJ27"/>
          <cell r="AK27">
            <v>10</v>
          </cell>
          <cell r="AL27">
            <v>19.666666666666668</v>
          </cell>
          <cell r="AM27">
            <v>38.666666666666671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/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5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1</v>
          </cell>
          <cell r="P28"/>
          <cell r="Q28"/>
          <cell r="R28"/>
          <cell r="S28"/>
          <cell r="T28"/>
          <cell r="U28"/>
          <cell r="V28">
            <v>221</v>
          </cell>
          <cell r="W28">
            <v>378</v>
          </cell>
          <cell r="X28">
            <v>722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5</v>
          </cell>
          <cell r="AE28"/>
          <cell r="AF28"/>
          <cell r="AG28"/>
          <cell r="AH28"/>
          <cell r="AI28"/>
          <cell r="AJ28"/>
          <cell r="AK28">
            <v>172</v>
          </cell>
          <cell r="AL28">
            <v>190</v>
          </cell>
          <cell r="AM28">
            <v>461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/>
          <cell r="AU28"/>
          <cell r="AV28"/>
          <cell r="AW28"/>
          <cell r="AX28"/>
          <cell r="AY28"/>
          <cell r="AZ28">
            <v>4</v>
          </cell>
          <cell r="BA28">
            <v>5.333333333333333</v>
          </cell>
          <cell r="BB28">
            <v>13.333333333333332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/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0</v>
          </cell>
          <cell r="BX28"/>
          <cell r="BY28"/>
          <cell r="BZ28"/>
          <cell r="CA28"/>
          <cell r="CB28"/>
          <cell r="CC28"/>
          <cell r="CD28">
            <v>15</v>
          </cell>
          <cell r="CE28">
            <v>7.333333333333333</v>
          </cell>
          <cell r="CF28">
            <v>32.333333333333336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6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6</v>
          </cell>
          <cell r="P29"/>
          <cell r="Q29"/>
          <cell r="R29"/>
          <cell r="S29"/>
          <cell r="T29"/>
          <cell r="U29"/>
          <cell r="V29">
            <v>60</v>
          </cell>
          <cell r="W29">
            <v>166.33333333333334</v>
          </cell>
          <cell r="X29">
            <v>271.33333333333337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35</v>
          </cell>
          <cell r="AE29"/>
          <cell r="AF29"/>
          <cell r="AG29"/>
          <cell r="AH29"/>
          <cell r="AI29"/>
          <cell r="AJ29"/>
          <cell r="AK29">
            <v>150</v>
          </cell>
          <cell r="AL29">
            <v>239</v>
          </cell>
          <cell r="AM29">
            <v>518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/>
          <cell r="AU29"/>
          <cell r="AV29"/>
          <cell r="AW29"/>
          <cell r="AX29"/>
          <cell r="AY29"/>
          <cell r="AZ29">
            <v>3</v>
          </cell>
          <cell r="BA29">
            <v>8</v>
          </cell>
          <cell r="BB29">
            <v>12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/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41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82</v>
          </cell>
          <cell r="O30">
            <v>39</v>
          </cell>
          <cell r="P30"/>
          <cell r="Q30"/>
          <cell r="R30"/>
          <cell r="S30"/>
          <cell r="T30"/>
          <cell r="U30"/>
          <cell r="V30">
            <v>333</v>
          </cell>
          <cell r="W30">
            <v>217.66666666666666</v>
          </cell>
          <cell r="X30">
            <v>803.66666666666663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11</v>
          </cell>
          <cell r="AE30"/>
          <cell r="AF30"/>
          <cell r="AG30"/>
          <cell r="AH30"/>
          <cell r="AI30"/>
          <cell r="AJ30"/>
          <cell r="AK30">
            <v>366</v>
          </cell>
          <cell r="AL30">
            <v>201</v>
          </cell>
          <cell r="AM30">
            <v>855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/>
          <cell r="AU30"/>
          <cell r="AV30"/>
          <cell r="AW30"/>
          <cell r="AX30"/>
          <cell r="AY30"/>
          <cell r="AZ30">
            <v>8</v>
          </cell>
          <cell r="BA30">
            <v>4.333333333333333</v>
          </cell>
          <cell r="BB30">
            <v>20.333333333333332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/>
          <cell r="BY30"/>
          <cell r="BZ30"/>
          <cell r="CA30"/>
          <cell r="CB30"/>
          <cell r="CC30"/>
          <cell r="CD30">
            <v>34</v>
          </cell>
          <cell r="CE30">
            <v>9.6666666666666661</v>
          </cell>
          <cell r="CF30">
            <v>61.666666666666664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168</v>
          </cell>
          <cell r="CL30">
            <v>52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/>
          <cell r="Q31"/>
          <cell r="R31"/>
          <cell r="S31"/>
          <cell r="T31"/>
          <cell r="U31"/>
          <cell r="V31">
            <v>76</v>
          </cell>
          <cell r="W31">
            <v>88.333333333333329</v>
          </cell>
          <cell r="X31">
            <v>219.33333333333331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27</v>
          </cell>
          <cell r="AE31"/>
          <cell r="AF31"/>
          <cell r="AG31"/>
          <cell r="AH31"/>
          <cell r="AI31"/>
          <cell r="AJ31"/>
          <cell r="AK31">
            <v>199</v>
          </cell>
          <cell r="AL31">
            <v>193.66666666666666</v>
          </cell>
          <cell r="AM31">
            <v>538.66666666666663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/>
          <cell r="AU31"/>
          <cell r="AV31"/>
          <cell r="AW31"/>
          <cell r="AX31"/>
          <cell r="AY31"/>
          <cell r="AZ31">
            <v>4</v>
          </cell>
          <cell r="BA31">
            <v>3.3333333333333335</v>
          </cell>
          <cell r="BB31">
            <v>10.333333333333334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/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/>
          <cell r="BY31"/>
          <cell r="BZ31"/>
          <cell r="CA31"/>
          <cell r="CB31"/>
          <cell r="CC31"/>
          <cell r="CD31">
            <v>1</v>
          </cell>
          <cell r="CE31">
            <v>0.33333333333333331</v>
          </cell>
          <cell r="CF31">
            <v>2.3333333333333335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37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/>
          <cell r="Q32"/>
          <cell r="R32"/>
          <cell r="S32"/>
          <cell r="T32"/>
          <cell r="U32"/>
          <cell r="V32">
            <v>148</v>
          </cell>
          <cell r="W32">
            <v>215.33333333333334</v>
          </cell>
          <cell r="X32">
            <v>445.33333333333337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/>
          <cell r="AF32"/>
          <cell r="AG32"/>
          <cell r="AH32"/>
          <cell r="AI32"/>
          <cell r="AJ32"/>
          <cell r="AK32">
            <v>94</v>
          </cell>
          <cell r="AL32">
            <v>83.666666666666671</v>
          </cell>
          <cell r="AM32">
            <v>241.66666666666669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/>
          <cell r="AU32"/>
          <cell r="AV32"/>
          <cell r="AW32"/>
          <cell r="AX32"/>
          <cell r="AY32"/>
          <cell r="AZ32">
            <v>11</v>
          </cell>
          <cell r="BA32">
            <v>5.333333333333333</v>
          </cell>
          <cell r="BB32">
            <v>24.333333333333332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/>
          <cell r="BJ32"/>
          <cell r="BK32"/>
          <cell r="BL32"/>
          <cell r="BM32"/>
          <cell r="BN32"/>
          <cell r="BO32">
            <v>1</v>
          </cell>
          <cell r="BP32">
            <v>0.33333333333333331</v>
          </cell>
          <cell r="BQ32">
            <v>2.3333333333333335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/>
          <cell r="BY32"/>
          <cell r="BZ32"/>
          <cell r="CA32"/>
          <cell r="CB32"/>
          <cell r="CC32"/>
          <cell r="CD32">
            <v>15</v>
          </cell>
          <cell r="CE32">
            <v>4.333333333333333</v>
          </cell>
          <cell r="CF32">
            <v>30.333333333333332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4</v>
          </cell>
          <cell r="P33"/>
          <cell r="Q33"/>
          <cell r="R33"/>
          <cell r="S33"/>
          <cell r="T33"/>
          <cell r="U33"/>
          <cell r="V33">
            <v>27</v>
          </cell>
          <cell r="W33">
            <v>9</v>
          </cell>
          <cell r="X33">
            <v>56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14</v>
          </cell>
          <cell r="AE33"/>
          <cell r="AF33"/>
          <cell r="AG33"/>
          <cell r="AH33"/>
          <cell r="AI33"/>
          <cell r="AJ33"/>
          <cell r="AK33">
            <v>107</v>
          </cell>
          <cell r="AL33">
            <v>38.333333333333336</v>
          </cell>
          <cell r="AM33">
            <v>229.33333333333334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/>
          <cell r="AU33"/>
          <cell r="AV33"/>
          <cell r="AW33"/>
          <cell r="AX33"/>
          <cell r="AY33"/>
          <cell r="AZ33">
            <v>3</v>
          </cell>
          <cell r="BA33">
            <v>0.66666666666666663</v>
          </cell>
          <cell r="BB33">
            <v>4.666666666666667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/>
          <cell r="BY33"/>
          <cell r="BZ33"/>
          <cell r="CA33"/>
          <cell r="CB33"/>
          <cell r="CC33"/>
          <cell r="CD33">
            <v>4</v>
          </cell>
          <cell r="CE33">
            <v>0.33333333333333331</v>
          </cell>
          <cell r="CF33">
            <v>4.333333333333333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18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0</v>
          </cell>
          <cell r="P34"/>
          <cell r="Q34"/>
          <cell r="R34"/>
          <cell r="S34"/>
          <cell r="T34"/>
          <cell r="U34"/>
          <cell r="V34">
            <v>46</v>
          </cell>
          <cell r="W34">
            <v>47</v>
          </cell>
          <cell r="X34">
            <v>123</v>
          </cell>
          <cell r="Y34">
            <v>22</v>
          </cell>
          <cell r="Z34">
            <v>36</v>
          </cell>
          <cell r="AA34">
            <v>32</v>
          </cell>
          <cell r="AB34">
            <v>53</v>
          </cell>
          <cell r="AC34">
            <v>39</v>
          </cell>
          <cell r="AD34">
            <v>14</v>
          </cell>
          <cell r="AE34"/>
          <cell r="AF34"/>
          <cell r="AG34"/>
          <cell r="AH34"/>
          <cell r="AI34"/>
          <cell r="AJ34"/>
          <cell r="AK34">
            <v>196</v>
          </cell>
          <cell r="AL34">
            <v>74</v>
          </cell>
          <cell r="AM34">
            <v>408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/>
          <cell r="AU34"/>
          <cell r="AV34"/>
          <cell r="AW34"/>
          <cell r="AX34"/>
          <cell r="AY34"/>
          <cell r="AZ34">
            <v>3</v>
          </cell>
          <cell r="BA34">
            <v>3</v>
          </cell>
          <cell r="BB34">
            <v>8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/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0</v>
          </cell>
          <cell r="BX34"/>
          <cell r="BY34"/>
          <cell r="BZ34"/>
          <cell r="CA34"/>
          <cell r="CB34"/>
          <cell r="CC34"/>
          <cell r="CD34">
            <v>3</v>
          </cell>
          <cell r="CE34">
            <v>3.6666666666666665</v>
          </cell>
          <cell r="CF34">
            <v>8.6666666666666661</v>
          </cell>
          <cell r="CG34">
            <v>31</v>
          </cell>
          <cell r="CH34">
            <v>45</v>
          </cell>
          <cell r="CI34">
            <v>41</v>
          </cell>
          <cell r="CJ34">
            <v>71</v>
          </cell>
          <cell r="CK34">
            <v>45</v>
          </cell>
          <cell r="CL34">
            <v>15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5</v>
          </cell>
          <cell r="P35"/>
          <cell r="Q35"/>
          <cell r="R35"/>
          <cell r="S35"/>
          <cell r="T35"/>
          <cell r="U35"/>
          <cell r="V35">
            <v>13</v>
          </cell>
          <cell r="W35">
            <v>101.66666666666667</v>
          </cell>
          <cell r="X35">
            <v>124.66666666666667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35</v>
          </cell>
          <cell r="AE35"/>
          <cell r="AF35"/>
          <cell r="AG35"/>
          <cell r="AH35"/>
          <cell r="AI35"/>
          <cell r="AJ35"/>
          <cell r="AK35">
            <v>112</v>
          </cell>
          <cell r="AL35">
            <v>102.33333333333333</v>
          </cell>
          <cell r="AM35">
            <v>316.33333333333331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/>
          <cell r="AU35"/>
          <cell r="AV35"/>
          <cell r="AW35"/>
          <cell r="AX35"/>
          <cell r="AY35"/>
          <cell r="AZ35">
            <v>5</v>
          </cell>
          <cell r="BA35">
            <v>5.333333333333333</v>
          </cell>
          <cell r="BB35">
            <v>14.333333333333332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/>
          <cell r="BY35"/>
          <cell r="BZ35"/>
          <cell r="CA35"/>
          <cell r="CB35"/>
          <cell r="CC35"/>
          <cell r="CD35">
            <v>7</v>
          </cell>
          <cell r="CE35">
            <v>5</v>
          </cell>
          <cell r="CF35">
            <v>19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42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/>
          <cell r="Q36"/>
          <cell r="R36"/>
          <cell r="S36"/>
          <cell r="T36"/>
          <cell r="U36"/>
          <cell r="V36">
            <v>1</v>
          </cell>
          <cell r="W36">
            <v>35.333333333333336</v>
          </cell>
          <cell r="X36">
            <v>37.333333333333336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7</v>
          </cell>
          <cell r="AE36"/>
          <cell r="AF36"/>
          <cell r="AG36"/>
          <cell r="AH36"/>
          <cell r="AI36"/>
          <cell r="AJ36"/>
          <cell r="AK36">
            <v>17</v>
          </cell>
          <cell r="AL36">
            <v>248.33333333333334</v>
          </cell>
          <cell r="AM36">
            <v>282.33333333333337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/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/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7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0</v>
          </cell>
          <cell r="P37"/>
          <cell r="Q37"/>
          <cell r="R37"/>
          <cell r="S37"/>
          <cell r="T37"/>
          <cell r="U37"/>
          <cell r="V37">
            <v>54</v>
          </cell>
          <cell r="W37">
            <v>103</v>
          </cell>
          <cell r="X37">
            <v>189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4</v>
          </cell>
          <cell r="AE37"/>
          <cell r="AF37"/>
          <cell r="AG37"/>
          <cell r="AH37"/>
          <cell r="AI37"/>
          <cell r="AJ37"/>
          <cell r="AK37">
            <v>113</v>
          </cell>
          <cell r="AL37">
            <v>57.333333333333336</v>
          </cell>
          <cell r="AM37">
            <v>266.33333333333331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/>
          <cell r="AU37"/>
          <cell r="AV37"/>
          <cell r="AW37"/>
          <cell r="AX37"/>
          <cell r="AY37"/>
          <cell r="AZ37">
            <v>2</v>
          </cell>
          <cell r="BA37">
            <v>2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/>
          <cell r="BY37"/>
          <cell r="BZ37"/>
          <cell r="CA37"/>
          <cell r="CB37"/>
          <cell r="CC37"/>
          <cell r="CD37">
            <v>32</v>
          </cell>
          <cell r="CE37">
            <v>9</v>
          </cell>
          <cell r="CF37">
            <v>61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7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</v>
          </cell>
          <cell r="M38">
            <v>0</v>
          </cell>
          <cell r="N38">
            <v>5</v>
          </cell>
          <cell r="O38">
            <v>2</v>
          </cell>
          <cell r="P38"/>
          <cell r="Q38"/>
          <cell r="R38"/>
          <cell r="S38"/>
          <cell r="T38"/>
          <cell r="U38"/>
          <cell r="V38">
            <v>17</v>
          </cell>
          <cell r="W38">
            <v>13.666666666666666</v>
          </cell>
          <cell r="X38">
            <v>38.666666666666664</v>
          </cell>
          <cell r="Y38">
            <v>7</v>
          </cell>
          <cell r="Z38">
            <v>3</v>
          </cell>
          <cell r="AA38">
            <v>0</v>
          </cell>
          <cell r="AB38">
            <v>0</v>
          </cell>
          <cell r="AC38">
            <v>3</v>
          </cell>
          <cell r="AD38">
            <v>3</v>
          </cell>
          <cell r="AE38"/>
          <cell r="AF38"/>
          <cell r="AG38"/>
          <cell r="AH38"/>
          <cell r="AI38"/>
          <cell r="AJ38"/>
          <cell r="AK38">
            <v>16</v>
          </cell>
          <cell r="AL38">
            <v>10</v>
          </cell>
          <cell r="AM38">
            <v>32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1</v>
          </cell>
          <cell r="BW38">
            <v>0</v>
          </cell>
          <cell r="BX38"/>
          <cell r="BY38"/>
          <cell r="BZ38"/>
          <cell r="CA38"/>
          <cell r="CB38"/>
          <cell r="CC38"/>
          <cell r="CD38">
            <v>1</v>
          </cell>
          <cell r="CE38">
            <v>0.66666666666666663</v>
          </cell>
          <cell r="CF38">
            <v>2.6666666666666665</v>
          </cell>
          <cell r="CG38">
            <v>13</v>
          </cell>
          <cell r="CH38">
            <v>6</v>
          </cell>
          <cell r="CI38">
            <v>1</v>
          </cell>
          <cell r="CJ38">
            <v>0</v>
          </cell>
          <cell r="CK38">
            <v>9</v>
          </cell>
          <cell r="CL38">
            <v>5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/>
          <cell r="Q39"/>
          <cell r="R39"/>
          <cell r="S39"/>
          <cell r="T39"/>
          <cell r="U39"/>
          <cell r="V39">
            <v>2</v>
          </cell>
          <cell r="W39">
            <v>1.6666666666666667</v>
          </cell>
          <cell r="X39">
            <v>5.666666666666667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/>
          <cell r="AJ39"/>
          <cell r="AK39">
            <v>2</v>
          </cell>
          <cell r="AL39">
            <v>7.333333333333333</v>
          </cell>
          <cell r="AM39">
            <v>11.333333333333332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1</v>
          </cell>
          <cell r="P40"/>
          <cell r="Q40"/>
          <cell r="R40"/>
          <cell r="S40"/>
          <cell r="T40"/>
          <cell r="U40"/>
          <cell r="V40">
            <v>11</v>
          </cell>
          <cell r="W40">
            <v>33.666666666666664</v>
          </cell>
          <cell r="X40">
            <v>47.666666666666664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1</v>
          </cell>
          <cell r="AE40"/>
          <cell r="AF40"/>
          <cell r="AG40"/>
          <cell r="AH40"/>
          <cell r="AI40"/>
          <cell r="AJ40"/>
          <cell r="AK40">
            <v>21</v>
          </cell>
          <cell r="AL40">
            <v>91</v>
          </cell>
          <cell r="AM40">
            <v>127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/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/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2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4</v>
          </cell>
          <cell r="P41"/>
          <cell r="Q41"/>
          <cell r="R41"/>
          <cell r="S41"/>
          <cell r="T41"/>
          <cell r="U41"/>
          <cell r="V41">
            <v>71</v>
          </cell>
          <cell r="W41">
            <v>78.666666666666671</v>
          </cell>
          <cell r="X41">
            <v>183.66666666666669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/>
          <cell r="AU41"/>
          <cell r="AV41"/>
          <cell r="AW41"/>
          <cell r="AX41"/>
          <cell r="AY41"/>
          <cell r="AZ41">
            <v>1</v>
          </cell>
          <cell r="BA41">
            <v>1</v>
          </cell>
          <cell r="BB41">
            <v>3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/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4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5</v>
          </cell>
          <cell r="P42"/>
          <cell r="Q42"/>
          <cell r="R42"/>
          <cell r="S42"/>
          <cell r="T42"/>
          <cell r="U42"/>
          <cell r="V42">
            <v>125</v>
          </cell>
          <cell r="W42">
            <v>152</v>
          </cell>
          <cell r="X42">
            <v>366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1</v>
          </cell>
          <cell r="AE42"/>
          <cell r="AF42"/>
          <cell r="AG42"/>
          <cell r="AH42"/>
          <cell r="AI42"/>
          <cell r="AJ42"/>
          <cell r="AK42">
            <v>89</v>
          </cell>
          <cell r="AL42">
            <v>118.33333333333333</v>
          </cell>
          <cell r="AM42">
            <v>264.33333333333331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0</v>
          </cell>
          <cell r="AT42"/>
          <cell r="AU42"/>
          <cell r="AV42"/>
          <cell r="AW42"/>
          <cell r="AX42"/>
          <cell r="AY42"/>
          <cell r="AZ42">
            <v>2</v>
          </cell>
          <cell r="BA42">
            <v>6</v>
          </cell>
          <cell r="BB42">
            <v>9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/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/>
          <cell r="BY42"/>
          <cell r="BZ42"/>
          <cell r="CA42"/>
          <cell r="CB42"/>
          <cell r="CC42"/>
          <cell r="CD42">
            <v>2</v>
          </cell>
          <cell r="CE42">
            <v>50.333333333333336</v>
          </cell>
          <cell r="CF42">
            <v>54.333333333333336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6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0</v>
          </cell>
          <cell r="O43">
            <v>0</v>
          </cell>
          <cell r="P43"/>
          <cell r="Q43"/>
          <cell r="R43"/>
          <cell r="S43"/>
          <cell r="T43"/>
          <cell r="U43"/>
          <cell r="V43">
            <v>5</v>
          </cell>
          <cell r="W43">
            <v>8.3333333333333339</v>
          </cell>
          <cell r="X43">
            <v>16.333333333333336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/>
          <cell r="AJ43"/>
          <cell r="AK43">
            <v>7</v>
          </cell>
          <cell r="AL43">
            <v>16</v>
          </cell>
          <cell r="AM43">
            <v>24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/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/>
          <cell r="Q44"/>
          <cell r="R44"/>
          <cell r="S44"/>
          <cell r="T44"/>
          <cell r="U44"/>
          <cell r="V44">
            <v>10</v>
          </cell>
          <cell r="W44">
            <v>21.333333333333332</v>
          </cell>
          <cell r="X44">
            <v>41.333333333333329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/>
          <cell r="AF44"/>
          <cell r="AG44"/>
          <cell r="AH44"/>
          <cell r="AI44"/>
          <cell r="AJ44"/>
          <cell r="AK44">
            <v>12</v>
          </cell>
          <cell r="AL44">
            <v>8</v>
          </cell>
          <cell r="AM44">
            <v>31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/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/>
          <cell r="BY44"/>
          <cell r="BZ44"/>
          <cell r="CA44"/>
          <cell r="CB44"/>
          <cell r="CC44"/>
          <cell r="CD44">
            <v>1</v>
          </cell>
          <cell r="CE44">
            <v>2.6666666666666665</v>
          </cell>
          <cell r="CF44">
            <v>4.6666666666666661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/>
          <cell r="Q45"/>
          <cell r="R45"/>
          <cell r="S45"/>
          <cell r="T45"/>
          <cell r="U45"/>
          <cell r="V45">
            <v>1</v>
          </cell>
          <cell r="W45">
            <v>12.666666666666666</v>
          </cell>
          <cell r="X45">
            <v>14.666666666666666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3</v>
          </cell>
          <cell r="AD45">
            <v>4</v>
          </cell>
          <cell r="AE45"/>
          <cell r="AF45"/>
          <cell r="AG45"/>
          <cell r="AH45"/>
          <cell r="AI45"/>
          <cell r="AJ45"/>
          <cell r="AK45">
            <v>32</v>
          </cell>
          <cell r="AL45">
            <v>40.333333333333336</v>
          </cell>
          <cell r="AM45">
            <v>95.333333333333343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/>
          <cell r="BY45"/>
          <cell r="BZ45"/>
          <cell r="CA45"/>
          <cell r="CB45"/>
          <cell r="CC45"/>
          <cell r="CD45">
            <v>1</v>
          </cell>
          <cell r="CE45">
            <v>1</v>
          </cell>
          <cell r="CF45">
            <v>3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4</v>
          </cell>
          <cell r="CL45">
            <v>4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0</v>
          </cell>
          <cell r="O46">
            <v>0</v>
          </cell>
          <cell r="P46"/>
          <cell r="Q46"/>
          <cell r="R46"/>
          <cell r="S46"/>
          <cell r="T46"/>
          <cell r="U46"/>
          <cell r="V46">
            <v>15</v>
          </cell>
          <cell r="W46">
            <v>88.333333333333329</v>
          </cell>
          <cell r="X46">
            <v>110.33333333333333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3</v>
          </cell>
          <cell r="AD46">
            <v>0</v>
          </cell>
          <cell r="AE46"/>
          <cell r="AF46"/>
          <cell r="AG46"/>
          <cell r="AH46"/>
          <cell r="AI46"/>
          <cell r="AJ46"/>
          <cell r="AK46">
            <v>10</v>
          </cell>
          <cell r="AL46">
            <v>14.666666666666666</v>
          </cell>
          <cell r="AM46">
            <v>32.666666666666664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/>
          <cell r="AU46"/>
          <cell r="AV46"/>
          <cell r="AW46"/>
          <cell r="AX46"/>
          <cell r="AY46"/>
          <cell r="AZ46">
            <v>2</v>
          </cell>
          <cell r="BA46">
            <v>2.3333333333333335</v>
          </cell>
          <cell r="BB46">
            <v>4.3333333333333339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3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/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/>
          <cell r="AF47"/>
          <cell r="AG47"/>
          <cell r="AH47"/>
          <cell r="AI47"/>
          <cell r="AJ47"/>
          <cell r="AK47">
            <v>6</v>
          </cell>
          <cell r="AL47">
            <v>10</v>
          </cell>
          <cell r="AM47">
            <v>22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/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/>
          <cell r="AJ49"/>
          <cell r="AK49">
            <v>1</v>
          </cell>
          <cell r="AL49">
            <v>25.666666666666668</v>
          </cell>
          <cell r="AM49">
            <v>27.666666666666668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/>
          <cell r="Q50"/>
          <cell r="R50"/>
          <cell r="S50"/>
          <cell r="T50"/>
          <cell r="U50"/>
          <cell r="V50">
            <v>4</v>
          </cell>
          <cell r="W50">
            <v>3.3333333333333335</v>
          </cell>
          <cell r="X50">
            <v>10.333333333333334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/>
          <cell r="AF50"/>
          <cell r="AG50"/>
          <cell r="AH50"/>
          <cell r="AI50"/>
          <cell r="AJ50"/>
          <cell r="AK50">
            <v>6</v>
          </cell>
          <cell r="AL50">
            <v>47.666666666666664</v>
          </cell>
          <cell r="AM50">
            <v>55.666666666666664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0</v>
          </cell>
          <cell r="AE51"/>
          <cell r="AF51"/>
          <cell r="AG51"/>
          <cell r="AH51"/>
          <cell r="AI51"/>
          <cell r="AJ51"/>
          <cell r="AK51">
            <v>3</v>
          </cell>
          <cell r="AL51">
            <v>34</v>
          </cell>
          <cell r="AM51">
            <v>40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/>
          <cell r="Q52"/>
          <cell r="R52"/>
          <cell r="S52"/>
          <cell r="T52"/>
          <cell r="U52"/>
          <cell r="V52">
            <v>7</v>
          </cell>
          <cell r="W52">
            <v>32.333333333333336</v>
          </cell>
          <cell r="X52">
            <v>39.333333333333336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/>
          <cell r="AJ52"/>
          <cell r="AK52">
            <v>1</v>
          </cell>
          <cell r="AL52">
            <v>8.6666666666666661</v>
          </cell>
          <cell r="AM52">
            <v>9.6666666666666661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/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/>
          <cell r="Q53"/>
          <cell r="R53"/>
          <cell r="S53"/>
          <cell r="T53"/>
          <cell r="U53"/>
          <cell r="V53">
            <v>7</v>
          </cell>
          <cell r="W53">
            <v>9</v>
          </cell>
          <cell r="X53">
            <v>21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2</v>
          </cell>
          <cell r="AE53"/>
          <cell r="AF53"/>
          <cell r="AG53"/>
          <cell r="AH53"/>
          <cell r="AI53"/>
          <cell r="AJ53"/>
          <cell r="AK53">
            <v>18</v>
          </cell>
          <cell r="AL53">
            <v>21.333333333333332</v>
          </cell>
          <cell r="AM53">
            <v>52.333333333333329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/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2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/>
          <cell r="Q54"/>
          <cell r="R54"/>
          <cell r="S54"/>
          <cell r="T54"/>
          <cell r="U54"/>
          <cell r="V54">
            <v>3</v>
          </cell>
          <cell r="W54">
            <v>20</v>
          </cell>
          <cell r="X54">
            <v>25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/>
          <cell r="AF54"/>
          <cell r="AG54"/>
          <cell r="AH54"/>
          <cell r="AI54"/>
          <cell r="AJ54"/>
          <cell r="AK54">
            <v>27</v>
          </cell>
          <cell r="AL54">
            <v>15.666666666666666</v>
          </cell>
          <cell r="AM54">
            <v>56.666666666666664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/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/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2</v>
          </cell>
          <cell r="P55"/>
          <cell r="Q55"/>
          <cell r="R55"/>
          <cell r="S55"/>
          <cell r="T55"/>
          <cell r="U55"/>
          <cell r="V55">
            <v>70</v>
          </cell>
          <cell r="W55">
            <v>192.33333333333334</v>
          </cell>
          <cell r="X55">
            <v>310.33333333333337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27</v>
          </cell>
          <cell r="AD55">
            <v>26</v>
          </cell>
          <cell r="AE55"/>
          <cell r="AF55"/>
          <cell r="AG55"/>
          <cell r="AH55"/>
          <cell r="AI55"/>
          <cell r="AJ55"/>
          <cell r="AK55">
            <v>146</v>
          </cell>
          <cell r="AL55">
            <v>166</v>
          </cell>
          <cell r="AM55">
            <v>424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/>
          <cell r="AU55"/>
          <cell r="AV55"/>
          <cell r="AW55"/>
          <cell r="AX55"/>
          <cell r="AY55"/>
          <cell r="AZ55">
            <v>5</v>
          </cell>
          <cell r="BA55">
            <v>6.666666666666667</v>
          </cell>
          <cell r="BB55">
            <v>15.666666666666668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/>
          <cell r="BY55"/>
          <cell r="BZ55"/>
          <cell r="CA55"/>
          <cell r="CB55"/>
          <cell r="CC55"/>
          <cell r="CD55">
            <v>2</v>
          </cell>
          <cell r="CE55">
            <v>5</v>
          </cell>
          <cell r="CF55">
            <v>9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46</v>
          </cell>
          <cell r="CL55">
            <v>29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/>
          <cell r="Q56"/>
          <cell r="R56"/>
          <cell r="S56"/>
          <cell r="T56"/>
          <cell r="U56"/>
          <cell r="V56">
            <v>2</v>
          </cell>
          <cell r="W56">
            <v>9</v>
          </cell>
          <cell r="X56">
            <v>12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/>
          <cell r="AF56"/>
          <cell r="AG56"/>
          <cell r="AH56"/>
          <cell r="AI56"/>
          <cell r="AJ56"/>
          <cell r="AK56">
            <v>11</v>
          </cell>
          <cell r="AL56">
            <v>17.666666666666668</v>
          </cell>
          <cell r="AM56">
            <v>36.666666666666671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/>
          <cell r="BY56"/>
          <cell r="BZ56"/>
          <cell r="CA56"/>
          <cell r="CB56"/>
          <cell r="CC56"/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3</v>
          </cell>
          <cell r="O57">
            <v>2</v>
          </cell>
          <cell r="P57"/>
          <cell r="Q57"/>
          <cell r="R57"/>
          <cell r="S57"/>
          <cell r="T57"/>
          <cell r="U57"/>
          <cell r="V57">
            <v>20</v>
          </cell>
          <cell r="W57">
            <v>70.666666666666671</v>
          </cell>
          <cell r="X57">
            <v>104.66666666666667</v>
          </cell>
          <cell r="Y57">
            <v>28</v>
          </cell>
          <cell r="Z57">
            <v>15</v>
          </cell>
          <cell r="AA57">
            <v>58</v>
          </cell>
          <cell r="AB57">
            <v>45</v>
          </cell>
          <cell r="AC57">
            <v>73</v>
          </cell>
          <cell r="AD57">
            <v>20</v>
          </cell>
          <cell r="AE57"/>
          <cell r="AF57"/>
          <cell r="AG57"/>
          <cell r="AH57"/>
          <cell r="AI57"/>
          <cell r="AJ57"/>
          <cell r="AK57">
            <v>239</v>
          </cell>
          <cell r="AL57">
            <v>263</v>
          </cell>
          <cell r="AM57">
            <v>698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/>
          <cell r="AU57"/>
          <cell r="AV57"/>
          <cell r="AW57"/>
          <cell r="AX57"/>
          <cell r="AY57"/>
          <cell r="AZ57">
            <v>1</v>
          </cell>
          <cell r="BA57">
            <v>2.6666666666666665</v>
          </cell>
          <cell r="BB57">
            <v>4.6666666666666661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1</v>
          </cell>
          <cell r="BT57">
            <v>7</v>
          </cell>
          <cell r="BU57">
            <v>8</v>
          </cell>
          <cell r="BV57">
            <v>0</v>
          </cell>
          <cell r="BW57">
            <v>1</v>
          </cell>
          <cell r="BX57"/>
          <cell r="BY57"/>
          <cell r="BZ57"/>
          <cell r="CA57"/>
          <cell r="CB57"/>
          <cell r="CC57"/>
          <cell r="CD57">
            <v>20</v>
          </cell>
          <cell r="CE57">
            <v>24</v>
          </cell>
          <cell r="CF57">
            <v>60</v>
          </cell>
          <cell r="CG57">
            <v>34</v>
          </cell>
          <cell r="CH57">
            <v>19</v>
          </cell>
          <cell r="CI57">
            <v>74</v>
          </cell>
          <cell r="CJ57">
            <v>54</v>
          </cell>
          <cell r="CK57">
            <v>76</v>
          </cell>
          <cell r="CL57">
            <v>23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/>
          <cell r="Q58"/>
          <cell r="R58"/>
          <cell r="S58"/>
          <cell r="T58"/>
          <cell r="U58"/>
          <cell r="V58">
            <v>32</v>
          </cell>
          <cell r="W58">
            <v>68.666666666666671</v>
          </cell>
          <cell r="X58">
            <v>128.66666666666669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/>
          <cell r="AF58"/>
          <cell r="AG58"/>
          <cell r="AH58"/>
          <cell r="AI58"/>
          <cell r="AJ58"/>
          <cell r="AK58">
            <v>24</v>
          </cell>
          <cell r="AL58">
            <v>197</v>
          </cell>
          <cell r="AM58">
            <v>243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/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/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/>
          <cell r="BY58"/>
          <cell r="BZ58"/>
          <cell r="CA58"/>
          <cell r="CB58"/>
          <cell r="CC58"/>
          <cell r="CD58">
            <v>11</v>
          </cell>
          <cell r="CE58">
            <v>15.666666666666666</v>
          </cell>
          <cell r="CF58">
            <v>37.666666666666664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0</v>
          </cell>
          <cell r="P59"/>
          <cell r="Q59"/>
          <cell r="R59"/>
          <cell r="S59"/>
          <cell r="T59"/>
          <cell r="U59"/>
          <cell r="V59">
            <v>9</v>
          </cell>
          <cell r="W59">
            <v>26.333333333333332</v>
          </cell>
          <cell r="X59">
            <v>43.333333333333329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6</v>
          </cell>
          <cell r="AE59"/>
          <cell r="AF59"/>
          <cell r="AG59"/>
          <cell r="AH59"/>
          <cell r="AI59"/>
          <cell r="AJ59"/>
          <cell r="AK59">
            <v>45</v>
          </cell>
          <cell r="AL59">
            <v>71</v>
          </cell>
          <cell r="AM59">
            <v>156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/>
          <cell r="AU59"/>
          <cell r="AV59"/>
          <cell r="AW59"/>
          <cell r="AX59"/>
          <cell r="AY59"/>
          <cell r="AZ59">
            <v>1</v>
          </cell>
          <cell r="BA59">
            <v>1.6666666666666667</v>
          </cell>
          <cell r="BB59">
            <v>3.666666666666667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/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6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/>
          <cell r="Q60"/>
          <cell r="R60"/>
          <cell r="S60"/>
          <cell r="T60"/>
          <cell r="U60"/>
          <cell r="V60">
            <v>1</v>
          </cell>
          <cell r="W60">
            <v>19</v>
          </cell>
          <cell r="X60">
            <v>21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2</v>
          </cell>
          <cell r="AE60"/>
          <cell r="AF60"/>
          <cell r="AG60"/>
          <cell r="AH60"/>
          <cell r="AI60"/>
          <cell r="AJ60"/>
          <cell r="AK60">
            <v>41</v>
          </cell>
          <cell r="AL60">
            <v>39.666666666666664</v>
          </cell>
          <cell r="AM60">
            <v>118.66666666666666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/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/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2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/>
          <cell r="Q61"/>
          <cell r="R61"/>
          <cell r="S61"/>
          <cell r="T61"/>
          <cell r="U61"/>
          <cell r="V61">
            <v>14</v>
          </cell>
          <cell r="W61">
            <v>35.666666666666664</v>
          </cell>
          <cell r="X61">
            <v>61.666666666666664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2</v>
          </cell>
          <cell r="AE61"/>
          <cell r="AF61"/>
          <cell r="AG61"/>
          <cell r="AH61"/>
          <cell r="AI61"/>
          <cell r="AJ61"/>
          <cell r="AK61">
            <v>48</v>
          </cell>
          <cell r="AL61">
            <v>44.666666666666664</v>
          </cell>
          <cell r="AM61">
            <v>131.66666666666666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5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/>
          <cell r="Q62"/>
          <cell r="R62"/>
          <cell r="S62"/>
          <cell r="T62"/>
          <cell r="U62"/>
          <cell r="V62">
            <v>6</v>
          </cell>
          <cell r="W62">
            <v>13.666666666666666</v>
          </cell>
          <cell r="X62">
            <v>19.666666666666664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/>
          <cell r="AJ62"/>
          <cell r="AK62">
            <v>20</v>
          </cell>
          <cell r="AL62">
            <v>59</v>
          </cell>
          <cell r="AM62">
            <v>91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/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0</v>
          </cell>
          <cell r="P63"/>
          <cell r="Q63"/>
          <cell r="R63"/>
          <cell r="S63"/>
          <cell r="T63"/>
          <cell r="U63"/>
          <cell r="V63">
            <v>19</v>
          </cell>
          <cell r="W63">
            <v>33</v>
          </cell>
          <cell r="X63">
            <v>69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0</v>
          </cell>
          <cell r="AE63"/>
          <cell r="AF63"/>
          <cell r="AG63"/>
          <cell r="AH63"/>
          <cell r="AI63"/>
          <cell r="AJ63"/>
          <cell r="AK63">
            <v>4</v>
          </cell>
          <cell r="AL63">
            <v>16</v>
          </cell>
          <cell r="AM63">
            <v>24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/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0</v>
          </cell>
          <cell r="O64">
            <v>7</v>
          </cell>
          <cell r="P64"/>
          <cell r="Q64"/>
          <cell r="R64"/>
          <cell r="S64"/>
          <cell r="T64"/>
          <cell r="U64"/>
          <cell r="V64">
            <v>22</v>
          </cell>
          <cell r="W64">
            <v>122.66666666666667</v>
          </cell>
          <cell r="X64">
            <v>156.66666666666669</v>
          </cell>
          <cell r="Y64">
            <v>2</v>
          </cell>
          <cell r="Z64">
            <v>2</v>
          </cell>
          <cell r="AA64">
            <v>3</v>
          </cell>
          <cell r="AB64">
            <v>9</v>
          </cell>
          <cell r="AC64">
            <v>3</v>
          </cell>
          <cell r="AD64">
            <v>6</v>
          </cell>
          <cell r="AE64"/>
          <cell r="AF64"/>
          <cell r="AG64"/>
          <cell r="AH64"/>
          <cell r="AI64"/>
          <cell r="AJ64"/>
          <cell r="AK64">
            <v>25</v>
          </cell>
          <cell r="AL64">
            <v>95</v>
          </cell>
          <cell r="AM64">
            <v>141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/>
          <cell r="AU64"/>
          <cell r="AV64"/>
          <cell r="AW64"/>
          <cell r="AX64"/>
          <cell r="AY64"/>
          <cell r="AZ64">
            <v>4</v>
          </cell>
          <cell r="BA64">
            <v>1.3333333333333333</v>
          </cell>
          <cell r="BB64">
            <v>8.3333333333333339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/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/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7</v>
          </cell>
          <cell r="CJ64">
            <v>10</v>
          </cell>
          <cell r="CK64">
            <v>3</v>
          </cell>
          <cell r="CL64">
            <v>16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3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/>
          <cell r="Q65"/>
          <cell r="R65"/>
          <cell r="S65"/>
          <cell r="T65"/>
          <cell r="U65"/>
          <cell r="V65">
            <v>6</v>
          </cell>
          <cell r="W65">
            <v>4</v>
          </cell>
          <cell r="X65">
            <v>13</v>
          </cell>
          <cell r="Y65">
            <v>6</v>
          </cell>
          <cell r="Z65">
            <v>2</v>
          </cell>
          <cell r="AA65">
            <v>7</v>
          </cell>
          <cell r="AB65">
            <v>5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/>
          <cell r="AJ65"/>
          <cell r="AK65">
            <v>20</v>
          </cell>
          <cell r="AL65">
            <v>27.666666666666668</v>
          </cell>
          <cell r="AM65">
            <v>59.666666666666671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/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/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5</v>
          </cell>
          <cell r="CI65">
            <v>9</v>
          </cell>
          <cell r="CJ65">
            <v>6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19</v>
          </cell>
          <cell r="P66"/>
          <cell r="Q66"/>
          <cell r="R66"/>
          <cell r="S66"/>
          <cell r="T66"/>
          <cell r="U66"/>
          <cell r="V66">
            <v>75</v>
          </cell>
          <cell r="W66">
            <v>39.333333333333336</v>
          </cell>
          <cell r="X66">
            <v>162.33333333333334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/>
          <cell r="AF66"/>
          <cell r="AG66"/>
          <cell r="AH66"/>
          <cell r="AI66"/>
          <cell r="AJ66"/>
          <cell r="AK66">
            <v>43</v>
          </cell>
          <cell r="AL66">
            <v>77.666666666666671</v>
          </cell>
          <cell r="AM66">
            <v>146.66666666666669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/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/>
          <cell r="BJ66"/>
          <cell r="BK66"/>
          <cell r="BL66"/>
          <cell r="BM66"/>
          <cell r="BN66"/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/>
          <cell r="BY66"/>
          <cell r="BZ66"/>
          <cell r="CA66"/>
          <cell r="CB66"/>
          <cell r="CC66"/>
          <cell r="CD66">
            <v>2</v>
          </cell>
          <cell r="CE66">
            <v>0.66666666666666663</v>
          </cell>
          <cell r="CF66">
            <v>4.666666666666667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19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/>
          <cell r="Q67"/>
          <cell r="R67"/>
          <cell r="S67"/>
          <cell r="T67"/>
          <cell r="U67"/>
          <cell r="V67">
            <v>21</v>
          </cell>
          <cell r="W67">
            <v>9.6666666666666661</v>
          </cell>
          <cell r="X67">
            <v>47.666666666666664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/>
          <cell r="AF67"/>
          <cell r="AG67"/>
          <cell r="AH67"/>
          <cell r="AI67"/>
          <cell r="AJ67"/>
          <cell r="AK67">
            <v>77</v>
          </cell>
          <cell r="AL67">
            <v>51.666666666666664</v>
          </cell>
          <cell r="AM67">
            <v>181.66666666666666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/>
          <cell r="AU67"/>
          <cell r="AV67"/>
          <cell r="AW67"/>
          <cell r="AX67"/>
          <cell r="AY67"/>
          <cell r="AZ67">
            <v>1</v>
          </cell>
          <cell r="BA67">
            <v>1</v>
          </cell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/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11</v>
          </cell>
          <cell r="P68"/>
          <cell r="Q68"/>
          <cell r="R68"/>
          <cell r="S68"/>
          <cell r="T68"/>
          <cell r="U68"/>
          <cell r="V68">
            <v>182</v>
          </cell>
          <cell r="W68">
            <v>255.66666666666666</v>
          </cell>
          <cell r="X68">
            <v>567.66666666666663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2</v>
          </cell>
          <cell r="AE68"/>
          <cell r="AF68"/>
          <cell r="AG68"/>
          <cell r="AH68"/>
          <cell r="AI68"/>
          <cell r="AJ68"/>
          <cell r="AK68">
            <v>67</v>
          </cell>
          <cell r="AL68">
            <v>111</v>
          </cell>
          <cell r="AM68">
            <v>230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/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/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0</v>
          </cell>
          <cell r="BX68"/>
          <cell r="BY68"/>
          <cell r="BZ68"/>
          <cell r="CA68"/>
          <cell r="CB68"/>
          <cell r="CC68"/>
          <cell r="CD68">
            <v>9</v>
          </cell>
          <cell r="CE68">
            <v>11</v>
          </cell>
          <cell r="CF68">
            <v>28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13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5</v>
          </cell>
          <cell r="P69"/>
          <cell r="Q69"/>
          <cell r="R69"/>
          <cell r="S69"/>
          <cell r="T69"/>
          <cell r="U69"/>
          <cell r="V69">
            <v>16</v>
          </cell>
          <cell r="W69">
            <v>59</v>
          </cell>
          <cell r="X69">
            <v>86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0</v>
          </cell>
          <cell r="AE69"/>
          <cell r="AF69"/>
          <cell r="AG69"/>
          <cell r="AH69"/>
          <cell r="AI69"/>
          <cell r="AJ69"/>
          <cell r="AK69">
            <v>25</v>
          </cell>
          <cell r="AL69">
            <v>51.333333333333336</v>
          </cell>
          <cell r="AM69">
            <v>101.33333333333334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0</v>
          </cell>
          <cell r="AT69"/>
          <cell r="AU69"/>
          <cell r="AV69"/>
          <cell r="AW69"/>
          <cell r="AX69"/>
          <cell r="AY69"/>
          <cell r="AZ69">
            <v>1</v>
          </cell>
          <cell r="BA69">
            <v>1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/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5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2</v>
          </cell>
          <cell r="P70"/>
          <cell r="Q70"/>
          <cell r="R70"/>
          <cell r="S70"/>
          <cell r="T70"/>
          <cell r="U70"/>
          <cell r="V70">
            <v>23</v>
          </cell>
          <cell r="W70">
            <v>108</v>
          </cell>
          <cell r="X70">
            <v>148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16</v>
          </cell>
          <cell r="AE70"/>
          <cell r="AF70"/>
          <cell r="AG70"/>
          <cell r="AH70"/>
          <cell r="AI70"/>
          <cell r="AJ70"/>
          <cell r="AK70">
            <v>159</v>
          </cell>
          <cell r="AL70">
            <v>251.66666666666666</v>
          </cell>
          <cell r="AM70">
            <v>545.66666666666663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0</v>
          </cell>
          <cell r="AT70"/>
          <cell r="AU70"/>
          <cell r="AV70"/>
          <cell r="AW70"/>
          <cell r="AX70"/>
          <cell r="AY70"/>
          <cell r="AZ70">
            <v>31</v>
          </cell>
          <cell r="BA70">
            <v>14</v>
          </cell>
          <cell r="BB70">
            <v>67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/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/>
          <cell r="BY70"/>
          <cell r="BZ70"/>
          <cell r="CA70"/>
          <cell r="CB70"/>
          <cell r="CC70"/>
          <cell r="CD70">
            <v>10</v>
          </cell>
          <cell r="CE70">
            <v>45.333333333333336</v>
          </cell>
          <cell r="CF70">
            <v>60.333333333333336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19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/>
          <cell r="Q71"/>
          <cell r="R71"/>
          <cell r="S71"/>
          <cell r="T71"/>
          <cell r="U71"/>
          <cell r="V71">
            <v>14</v>
          </cell>
          <cell r="W71">
            <v>87.333333333333329</v>
          </cell>
          <cell r="X71">
            <v>112.33333333333333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/>
          <cell r="AF71"/>
          <cell r="AG71"/>
          <cell r="AH71"/>
          <cell r="AI71"/>
          <cell r="AJ71"/>
          <cell r="AK71">
            <v>20</v>
          </cell>
          <cell r="AL71">
            <v>19.666666666666668</v>
          </cell>
          <cell r="AM71">
            <v>50.666666666666671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/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/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0</v>
          </cell>
          <cell r="P72"/>
          <cell r="Q72"/>
          <cell r="R72"/>
          <cell r="S72"/>
          <cell r="T72"/>
          <cell r="U72"/>
          <cell r="V72">
            <v>1</v>
          </cell>
          <cell r="W72">
            <v>23</v>
          </cell>
          <cell r="X72">
            <v>25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/>
          <cell r="AJ72"/>
          <cell r="AK72">
            <v>33</v>
          </cell>
          <cell r="AL72">
            <v>37.333333333333336</v>
          </cell>
          <cell r="AM72">
            <v>102.33333333333334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/>
          <cell r="AU72"/>
          <cell r="AV72"/>
          <cell r="AW72"/>
          <cell r="AX72"/>
          <cell r="AY72"/>
          <cell r="AZ72">
            <v>1</v>
          </cell>
          <cell r="BA72">
            <v>2</v>
          </cell>
          <cell r="BB72">
            <v>4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/>
          <cell r="BY72"/>
          <cell r="BZ72"/>
          <cell r="CA72"/>
          <cell r="CB72"/>
          <cell r="CC72"/>
          <cell r="CD72">
            <v>7</v>
          </cell>
          <cell r="CE72">
            <v>3</v>
          </cell>
          <cell r="CF72">
            <v>15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1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1</v>
          </cell>
          <cell r="P73"/>
          <cell r="Q73"/>
          <cell r="R73"/>
          <cell r="S73"/>
          <cell r="T73"/>
          <cell r="U73"/>
          <cell r="V73">
            <v>26</v>
          </cell>
          <cell r="W73">
            <v>108</v>
          </cell>
          <cell r="X73">
            <v>160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</v>
          </cell>
          <cell r="AE73"/>
          <cell r="AF73"/>
          <cell r="AG73"/>
          <cell r="AH73"/>
          <cell r="AI73"/>
          <cell r="AJ73"/>
          <cell r="AK73">
            <v>19</v>
          </cell>
          <cell r="AL73">
            <v>38.666666666666664</v>
          </cell>
          <cell r="AM73">
            <v>71.666666666666657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/>
          <cell r="AU73"/>
          <cell r="AV73"/>
          <cell r="AW73"/>
          <cell r="AX73"/>
          <cell r="AY73"/>
          <cell r="AZ73">
            <v>2</v>
          </cell>
          <cell r="BA73">
            <v>1.6666666666666667</v>
          </cell>
          <cell r="BB73">
            <v>3.666666666666667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0</v>
          </cell>
          <cell r="BX73"/>
          <cell r="BY73"/>
          <cell r="BZ73"/>
          <cell r="CA73"/>
          <cell r="CB73"/>
          <cell r="CC73"/>
          <cell r="CD73">
            <v>7</v>
          </cell>
          <cell r="CE73">
            <v>14.333333333333334</v>
          </cell>
          <cell r="CF73">
            <v>25.333333333333336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/>
          <cell r="Q74"/>
          <cell r="R74"/>
          <cell r="S74"/>
          <cell r="T74"/>
          <cell r="U74"/>
          <cell r="V74">
            <v>15</v>
          </cell>
          <cell r="W74">
            <v>69.666666666666671</v>
          </cell>
          <cell r="X74">
            <v>95.666666666666671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2</v>
          </cell>
          <cell r="AE74"/>
          <cell r="AF74"/>
          <cell r="AG74"/>
          <cell r="AH74"/>
          <cell r="AI74"/>
          <cell r="AJ74"/>
          <cell r="AK74">
            <v>36</v>
          </cell>
          <cell r="AL74">
            <v>30</v>
          </cell>
          <cell r="AM74">
            <v>100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/>
          <cell r="AU74"/>
          <cell r="AV74"/>
          <cell r="AW74"/>
          <cell r="AX74"/>
          <cell r="AY74"/>
          <cell r="AZ74">
            <v>2</v>
          </cell>
          <cell r="BA74">
            <v>2.3333333333333335</v>
          </cell>
          <cell r="BB74">
            <v>6.3333333333333339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/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/>
          <cell r="BY74"/>
          <cell r="BZ74"/>
          <cell r="CA74"/>
          <cell r="CB74"/>
          <cell r="CC74"/>
          <cell r="CD74">
            <v>1</v>
          </cell>
          <cell r="CE74">
            <v>0</v>
          </cell>
          <cell r="CF74">
            <v>2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6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1</v>
          </cell>
          <cell r="P75"/>
          <cell r="Q75"/>
          <cell r="R75"/>
          <cell r="S75"/>
          <cell r="T75"/>
          <cell r="U75"/>
          <cell r="V75">
            <v>16</v>
          </cell>
          <cell r="W75">
            <v>57.666666666666664</v>
          </cell>
          <cell r="X75">
            <v>84.666666666666657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4</v>
          </cell>
          <cell r="AE75"/>
          <cell r="AF75"/>
          <cell r="AG75"/>
          <cell r="AH75"/>
          <cell r="AI75"/>
          <cell r="AJ75"/>
          <cell r="AK75">
            <v>63</v>
          </cell>
          <cell r="AL75">
            <v>59.333333333333336</v>
          </cell>
          <cell r="AM75">
            <v>179.33333333333334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/>
          <cell r="AU75"/>
          <cell r="AV75"/>
          <cell r="AW75"/>
          <cell r="AX75"/>
          <cell r="AY75"/>
          <cell r="AZ75">
            <v>2</v>
          </cell>
          <cell r="BA75">
            <v>1.6666666666666667</v>
          </cell>
          <cell r="BB75">
            <v>4.666666666666667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/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/>
          <cell r="BY75"/>
          <cell r="BZ75"/>
          <cell r="CA75"/>
          <cell r="CB75"/>
          <cell r="CC75"/>
          <cell r="CD75">
            <v>13</v>
          </cell>
          <cell r="CE75">
            <v>5.333333333333333</v>
          </cell>
          <cell r="CF75">
            <v>28.333333333333332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11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/>
          <cell r="Q76"/>
          <cell r="R76"/>
          <cell r="S76"/>
          <cell r="T76"/>
          <cell r="U76"/>
          <cell r="V76">
            <v>21</v>
          </cell>
          <cell r="W76">
            <v>182.66666666666666</v>
          </cell>
          <cell r="X76">
            <v>222.66666666666666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1</v>
          </cell>
          <cell r="AE76"/>
          <cell r="AF76"/>
          <cell r="AG76"/>
          <cell r="AH76"/>
          <cell r="AI76"/>
          <cell r="AJ76"/>
          <cell r="AK76">
            <v>25</v>
          </cell>
          <cell r="AL76">
            <v>67.333333333333329</v>
          </cell>
          <cell r="AM76">
            <v>115.33333333333333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/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3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3</v>
          </cell>
          <cell r="P77"/>
          <cell r="Q77"/>
          <cell r="R77"/>
          <cell r="S77"/>
          <cell r="T77"/>
          <cell r="U77"/>
          <cell r="V77">
            <v>7</v>
          </cell>
          <cell r="W77">
            <v>26.333333333333332</v>
          </cell>
          <cell r="X77">
            <v>40.333333333333329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3</v>
          </cell>
          <cell r="AE77"/>
          <cell r="AF77"/>
          <cell r="AG77"/>
          <cell r="AH77"/>
          <cell r="AI77"/>
          <cell r="AJ77"/>
          <cell r="AK77">
            <v>25</v>
          </cell>
          <cell r="AL77">
            <v>55</v>
          </cell>
          <cell r="AM77">
            <v>102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/>
          <cell r="AU77"/>
          <cell r="AV77"/>
          <cell r="AW77"/>
          <cell r="AX77"/>
          <cell r="AY77"/>
          <cell r="AZ77">
            <v>1</v>
          </cell>
          <cell r="BA77">
            <v>0.66666666666666663</v>
          </cell>
          <cell r="BB77">
            <v>2.6666666666666665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/>
          <cell r="BY77"/>
          <cell r="BZ77"/>
          <cell r="CA77"/>
          <cell r="CB77"/>
          <cell r="CC77"/>
          <cell r="CD77">
            <v>8</v>
          </cell>
          <cell r="CE77">
            <v>1.3333333333333333</v>
          </cell>
          <cell r="CF77">
            <v>17.333333333333332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6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/>
          <cell r="Q78"/>
          <cell r="R78"/>
          <cell r="S78"/>
          <cell r="T78"/>
          <cell r="U78"/>
          <cell r="V78">
            <v>4</v>
          </cell>
          <cell r="W78">
            <v>53.666666666666664</v>
          </cell>
          <cell r="X78">
            <v>61.666666666666664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/>
          <cell r="AF78"/>
          <cell r="AG78"/>
          <cell r="AH78"/>
          <cell r="AI78"/>
          <cell r="AJ78"/>
          <cell r="AK78">
            <v>53</v>
          </cell>
          <cell r="AL78">
            <v>22.333333333333332</v>
          </cell>
          <cell r="AM78">
            <v>122.33333333333333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/>
          <cell r="BY78"/>
          <cell r="BZ78"/>
          <cell r="CA78"/>
          <cell r="CB78"/>
          <cell r="CC78"/>
          <cell r="CD78">
            <v>1</v>
          </cell>
          <cell r="CE78">
            <v>0.66666666666666663</v>
          </cell>
          <cell r="CF78">
            <v>2.6666666666666665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0</v>
          </cell>
          <cell r="P79"/>
          <cell r="Q79"/>
          <cell r="R79"/>
          <cell r="S79"/>
          <cell r="T79"/>
          <cell r="U79"/>
          <cell r="V79">
            <v>77</v>
          </cell>
          <cell r="W79">
            <v>189.66666666666666</v>
          </cell>
          <cell r="X79">
            <v>317.66666666666663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0</v>
          </cell>
          <cell r="AE79"/>
          <cell r="AF79"/>
          <cell r="AG79"/>
          <cell r="AH79"/>
          <cell r="AI79"/>
          <cell r="AJ79"/>
          <cell r="AK79">
            <v>51</v>
          </cell>
          <cell r="AL79">
            <v>80.666666666666671</v>
          </cell>
          <cell r="AM79">
            <v>164.66666666666669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/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2</v>
          </cell>
          <cell r="O80">
            <v>1</v>
          </cell>
          <cell r="P80"/>
          <cell r="Q80"/>
          <cell r="R80"/>
          <cell r="S80"/>
          <cell r="T80"/>
          <cell r="U80"/>
          <cell r="V80">
            <v>7</v>
          </cell>
          <cell r="W80">
            <v>58.666666666666664</v>
          </cell>
          <cell r="X80">
            <v>70.666666666666657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18</v>
          </cell>
          <cell r="AD80">
            <v>9</v>
          </cell>
          <cell r="AE80"/>
          <cell r="AF80"/>
          <cell r="AG80"/>
          <cell r="AH80"/>
          <cell r="AI80"/>
          <cell r="AJ80"/>
          <cell r="AK80">
            <v>109</v>
          </cell>
          <cell r="AL80">
            <v>317.33333333333331</v>
          </cell>
          <cell r="AM80">
            <v>503.33333333333331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/>
          <cell r="AU80"/>
          <cell r="AV80"/>
          <cell r="AW80"/>
          <cell r="AX80"/>
          <cell r="AY80"/>
          <cell r="AZ80">
            <v>4</v>
          </cell>
          <cell r="BA80">
            <v>3.3333333333333335</v>
          </cell>
          <cell r="BB80">
            <v>11.333333333333334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/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/>
          <cell r="BY80"/>
          <cell r="BZ80"/>
          <cell r="CA80"/>
          <cell r="CB80"/>
          <cell r="CC80"/>
          <cell r="CD80">
            <v>3</v>
          </cell>
          <cell r="CE80">
            <v>3.3333333333333335</v>
          </cell>
          <cell r="CF80">
            <v>7.3333333333333339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21</v>
          </cell>
          <cell r="CL80">
            <v>10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/>
          <cell r="Q81"/>
          <cell r="R81"/>
          <cell r="S81"/>
          <cell r="T81"/>
          <cell r="U81"/>
          <cell r="V81">
            <v>2</v>
          </cell>
          <cell r="W81">
            <v>14.666666666666666</v>
          </cell>
          <cell r="X81">
            <v>17.666666666666664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0</v>
          </cell>
          <cell r="AE81"/>
          <cell r="AF81"/>
          <cell r="AG81"/>
          <cell r="AH81"/>
          <cell r="AI81"/>
          <cell r="AJ81"/>
          <cell r="AK81">
            <v>27</v>
          </cell>
          <cell r="AL81">
            <v>25.666666666666668</v>
          </cell>
          <cell r="AM81">
            <v>76.666666666666671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/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7</v>
          </cell>
          <cell r="AE82"/>
          <cell r="AF82"/>
          <cell r="AG82"/>
          <cell r="AH82"/>
          <cell r="AI82"/>
          <cell r="AJ82"/>
          <cell r="AK82">
            <v>62</v>
          </cell>
          <cell r="AL82">
            <v>56.666666666666664</v>
          </cell>
          <cell r="AM82">
            <v>162.66666666666666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7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/>
          <cell r="Q83"/>
          <cell r="R83"/>
          <cell r="S83"/>
          <cell r="T83"/>
          <cell r="U83"/>
          <cell r="V83">
            <v>6</v>
          </cell>
          <cell r="W83">
            <v>6.666666666666667</v>
          </cell>
          <cell r="X83">
            <v>13.666666666666668</v>
          </cell>
          <cell r="Y83">
            <v>6</v>
          </cell>
          <cell r="Z83">
            <v>0</v>
          </cell>
          <cell r="AA83">
            <v>0</v>
          </cell>
          <cell r="AB83">
            <v>5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/>
          <cell r="AJ83"/>
          <cell r="AK83">
            <v>11</v>
          </cell>
          <cell r="AL83">
            <v>19</v>
          </cell>
          <cell r="AM83">
            <v>35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/>
          <cell r="AU83"/>
          <cell r="AV83"/>
          <cell r="AW83"/>
          <cell r="AX83"/>
          <cell r="AY83"/>
          <cell r="AZ83">
            <v>1</v>
          </cell>
          <cell r="BA83">
            <v>1.3333333333333333</v>
          </cell>
          <cell r="BB83">
            <v>3.333333333333333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/>
          <cell r="BY83"/>
          <cell r="BZ83"/>
          <cell r="CA83"/>
          <cell r="CB83"/>
          <cell r="CC83"/>
          <cell r="CD83">
            <v>1</v>
          </cell>
          <cell r="CE83">
            <v>3</v>
          </cell>
          <cell r="CF83">
            <v>4</v>
          </cell>
          <cell r="CG83">
            <v>12</v>
          </cell>
          <cell r="CH83">
            <v>0</v>
          </cell>
          <cell r="CI83">
            <v>0</v>
          </cell>
          <cell r="CJ83">
            <v>7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/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1</v>
          </cell>
          <cell r="AE84"/>
          <cell r="AF84"/>
          <cell r="AG84"/>
          <cell r="AH84"/>
          <cell r="AI84"/>
          <cell r="AJ84"/>
          <cell r="AK84">
            <v>6</v>
          </cell>
          <cell r="AL84">
            <v>20.666666666666668</v>
          </cell>
          <cell r="AM84">
            <v>32.666666666666671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1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/>
          <cell r="Q85"/>
          <cell r="R85"/>
          <cell r="S85"/>
          <cell r="T85"/>
          <cell r="U85"/>
          <cell r="V85">
            <v>2</v>
          </cell>
          <cell r="W85">
            <v>2.3333333333333335</v>
          </cell>
          <cell r="X85">
            <v>5.3333333333333339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/>
          <cell r="AJ85"/>
          <cell r="AK85">
            <v>7</v>
          </cell>
          <cell r="AL85">
            <v>26.333333333333332</v>
          </cell>
          <cell r="AM85">
            <v>34.333333333333329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/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/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0</v>
          </cell>
          <cell r="AE87"/>
          <cell r="AF87"/>
          <cell r="AG87"/>
          <cell r="AH87"/>
          <cell r="AI87"/>
          <cell r="AJ87"/>
          <cell r="AK87">
            <v>19</v>
          </cell>
          <cell r="AL87">
            <v>19</v>
          </cell>
          <cell r="AM87">
            <v>48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/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/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/>
          <cell r="AJ88"/>
          <cell r="AK88">
            <v>1</v>
          </cell>
          <cell r="AL88">
            <v>13.333333333333334</v>
          </cell>
          <cell r="AM88">
            <v>14.333333333333334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/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/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3</v>
          </cell>
          <cell r="AE89"/>
          <cell r="AF89"/>
          <cell r="AG89"/>
          <cell r="AH89"/>
          <cell r="AI89"/>
          <cell r="AJ89"/>
          <cell r="AK89">
            <v>27</v>
          </cell>
          <cell r="AL89">
            <v>28.666666666666668</v>
          </cell>
          <cell r="AM89">
            <v>70.666666666666671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/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3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0</v>
          </cell>
          <cell r="P90"/>
          <cell r="Q90"/>
          <cell r="R90"/>
          <cell r="S90"/>
          <cell r="T90"/>
          <cell r="U90"/>
          <cell r="V90">
            <v>6</v>
          </cell>
          <cell r="W90">
            <v>3</v>
          </cell>
          <cell r="X90">
            <v>15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0</v>
          </cell>
          <cell r="AE90"/>
          <cell r="AF90"/>
          <cell r="AG90"/>
          <cell r="AH90"/>
          <cell r="AI90"/>
          <cell r="AJ90"/>
          <cell r="AK90">
            <v>33</v>
          </cell>
          <cell r="AL90">
            <v>46.666666666666664</v>
          </cell>
          <cell r="AM90">
            <v>101.66666666666666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/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/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/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0</v>
          </cell>
          <cell r="AE91"/>
          <cell r="AF91"/>
          <cell r="AG91"/>
          <cell r="AH91"/>
          <cell r="AI91"/>
          <cell r="AJ91"/>
          <cell r="AK91">
            <v>7</v>
          </cell>
          <cell r="AL91">
            <v>37.333333333333336</v>
          </cell>
          <cell r="AM91">
            <v>46.333333333333336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/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/>
          <cell r="Q92"/>
          <cell r="R92"/>
          <cell r="S92"/>
          <cell r="T92"/>
          <cell r="U92"/>
          <cell r="V92">
            <v>1</v>
          </cell>
          <cell r="W92">
            <v>1.6666666666666667</v>
          </cell>
          <cell r="X92">
            <v>3.666666666666667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/>
          <cell r="AJ92"/>
          <cell r="AK92">
            <v>4</v>
          </cell>
          <cell r="AL92">
            <v>5.333333333333333</v>
          </cell>
          <cell r="AM92">
            <v>13.333333333333332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/>
          <cell r="AU92"/>
          <cell r="AV92"/>
          <cell r="AW92"/>
          <cell r="AX92"/>
          <cell r="AY92"/>
          <cell r="AZ92">
            <v>1</v>
          </cell>
          <cell r="BA92">
            <v>0.33333333333333331</v>
          </cell>
          <cell r="BB92">
            <v>2.3333333333333335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0</v>
          </cell>
          <cell r="P93"/>
          <cell r="Q93"/>
          <cell r="R93"/>
          <cell r="S93"/>
          <cell r="T93"/>
          <cell r="U93"/>
          <cell r="V93">
            <v>28</v>
          </cell>
          <cell r="W93">
            <v>5</v>
          </cell>
          <cell r="X93">
            <v>53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0</v>
          </cell>
          <cell r="AE93"/>
          <cell r="AF93"/>
          <cell r="AG93"/>
          <cell r="AH93"/>
          <cell r="AI93"/>
          <cell r="AJ93"/>
          <cell r="AK93">
            <v>16</v>
          </cell>
          <cell r="AL93">
            <v>29.333333333333332</v>
          </cell>
          <cell r="AM93">
            <v>58.333333333333329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/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/>
          <cell r="BY93"/>
          <cell r="BZ93"/>
          <cell r="CA93"/>
          <cell r="CB93"/>
          <cell r="CC93"/>
          <cell r="CD93">
            <v>2</v>
          </cell>
          <cell r="CE93">
            <v>0.66666666666666663</v>
          </cell>
          <cell r="CF93">
            <v>3.6666666666666665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43</v>
          </cell>
          <cell r="M94">
            <v>15</v>
          </cell>
          <cell r="N94">
            <v>13</v>
          </cell>
          <cell r="O94">
            <v>4</v>
          </cell>
          <cell r="P94"/>
          <cell r="Q94"/>
          <cell r="R94"/>
          <cell r="S94"/>
          <cell r="T94"/>
          <cell r="U94"/>
          <cell r="V94">
            <v>93</v>
          </cell>
          <cell r="W94">
            <v>137</v>
          </cell>
          <cell r="X94">
            <v>305</v>
          </cell>
          <cell r="Y94">
            <v>14</v>
          </cell>
          <cell r="Z94">
            <v>27</v>
          </cell>
          <cell r="AA94">
            <v>80</v>
          </cell>
          <cell r="AB94">
            <v>31</v>
          </cell>
          <cell r="AC94">
            <v>10</v>
          </cell>
          <cell r="AD94">
            <v>3</v>
          </cell>
          <cell r="AE94"/>
          <cell r="AF94"/>
          <cell r="AG94"/>
          <cell r="AH94"/>
          <cell r="AI94"/>
          <cell r="AJ94"/>
          <cell r="AK94">
            <v>165</v>
          </cell>
          <cell r="AL94">
            <v>150</v>
          </cell>
          <cell r="AM94">
            <v>439</v>
          </cell>
          <cell r="AN94">
            <v>1</v>
          </cell>
          <cell r="AO94">
            <v>0</v>
          </cell>
          <cell r="AP94">
            <v>3</v>
          </cell>
          <cell r="AQ94">
            <v>4</v>
          </cell>
          <cell r="AR94">
            <v>1</v>
          </cell>
          <cell r="AS94">
            <v>0</v>
          </cell>
          <cell r="AT94"/>
          <cell r="AU94"/>
          <cell r="AV94"/>
          <cell r="AW94"/>
          <cell r="AX94"/>
          <cell r="AY94"/>
          <cell r="AZ94">
            <v>9</v>
          </cell>
          <cell r="BA94">
            <v>5</v>
          </cell>
          <cell r="BB94">
            <v>22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/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13</v>
          </cell>
          <cell r="BT94">
            <v>36</v>
          </cell>
          <cell r="BU94">
            <v>17</v>
          </cell>
          <cell r="BV94">
            <v>5</v>
          </cell>
          <cell r="BW94">
            <v>1</v>
          </cell>
          <cell r="BX94"/>
          <cell r="BY94"/>
          <cell r="BZ94"/>
          <cell r="CA94"/>
          <cell r="CB94"/>
          <cell r="CC94"/>
          <cell r="CD94">
            <v>81</v>
          </cell>
          <cell r="CE94">
            <v>16.666666666666668</v>
          </cell>
          <cell r="CF94">
            <v>156.66666666666666</v>
          </cell>
          <cell r="CG94">
            <v>28</v>
          </cell>
          <cell r="CH94">
            <v>54</v>
          </cell>
          <cell r="CI94">
            <v>162</v>
          </cell>
          <cell r="CJ94">
            <v>67</v>
          </cell>
          <cell r="CK94">
            <v>29</v>
          </cell>
          <cell r="CL94">
            <v>8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/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6</v>
          </cell>
          <cell r="AE95"/>
          <cell r="AF95"/>
          <cell r="AG95"/>
          <cell r="AH95"/>
          <cell r="AI95"/>
          <cell r="AJ95"/>
          <cell r="AK95">
            <v>65</v>
          </cell>
          <cell r="AL95">
            <v>24.666666666666668</v>
          </cell>
          <cell r="AM95">
            <v>128.66666666666666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/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/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6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0</v>
          </cell>
          <cell r="P96"/>
          <cell r="Q96"/>
          <cell r="R96"/>
          <cell r="S96"/>
          <cell r="T96"/>
          <cell r="U96"/>
          <cell r="V96">
            <v>5</v>
          </cell>
          <cell r="W96">
            <v>90.333333333333329</v>
          </cell>
          <cell r="X96">
            <v>98.333333333333329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/>
          <cell r="AF96"/>
          <cell r="AG96"/>
          <cell r="AH96"/>
          <cell r="AI96"/>
          <cell r="AJ96"/>
          <cell r="AK96">
            <v>93</v>
          </cell>
          <cell r="AL96">
            <v>26</v>
          </cell>
          <cell r="AM96">
            <v>199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/>
          <cell r="AU96"/>
          <cell r="AV96"/>
          <cell r="AW96"/>
          <cell r="AX96"/>
          <cell r="AY96"/>
          <cell r="AZ96">
            <v>2</v>
          </cell>
          <cell r="BA96">
            <v>0.33333333333333331</v>
          </cell>
          <cell r="BB96">
            <v>4.333333333333333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/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/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15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/>
          <cell r="Q97"/>
          <cell r="R97"/>
          <cell r="S97"/>
          <cell r="T97"/>
          <cell r="U97"/>
          <cell r="V97">
            <v>2</v>
          </cell>
          <cell r="W97">
            <v>78</v>
          </cell>
          <cell r="X97">
            <v>81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/>
          <cell r="AF97"/>
          <cell r="AG97"/>
          <cell r="AH97"/>
          <cell r="AI97"/>
          <cell r="AJ97"/>
          <cell r="AK97">
            <v>14</v>
          </cell>
          <cell r="AL97">
            <v>29.666666666666668</v>
          </cell>
          <cell r="AM97">
            <v>52.666666666666671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/>
          <cell r="AU97"/>
          <cell r="AV97"/>
          <cell r="AW97"/>
          <cell r="AX97"/>
          <cell r="AY97"/>
          <cell r="AZ97">
            <v>1</v>
          </cell>
          <cell r="BA97">
            <v>2.3333333333333335</v>
          </cell>
          <cell r="BB97">
            <v>4.3333333333333339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/>
          <cell r="Q98"/>
          <cell r="R98"/>
          <cell r="S98"/>
          <cell r="T98"/>
          <cell r="U98"/>
          <cell r="V98">
            <v>12</v>
          </cell>
          <cell r="W98">
            <v>46</v>
          </cell>
          <cell r="X98">
            <v>68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/>
          <cell r="AF98"/>
          <cell r="AG98"/>
          <cell r="AH98"/>
          <cell r="AI98"/>
          <cell r="AJ98"/>
          <cell r="AK98">
            <v>10</v>
          </cell>
          <cell r="AL98">
            <v>53</v>
          </cell>
          <cell r="AM98">
            <v>72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/>
          <cell r="AU98"/>
          <cell r="AV98"/>
          <cell r="AW98"/>
          <cell r="AX98"/>
          <cell r="AY98"/>
          <cell r="AZ98">
            <v>3</v>
          </cell>
          <cell r="BA98">
            <v>0.33333333333333331</v>
          </cell>
          <cell r="BB98">
            <v>6.333333333333333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/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/>
          <cell r="Q99"/>
          <cell r="R99"/>
          <cell r="S99"/>
          <cell r="T99"/>
          <cell r="U99"/>
          <cell r="V99">
            <v>0</v>
          </cell>
          <cell r="W99">
            <v>35.666666666666664</v>
          </cell>
          <cell r="X99">
            <v>35.666666666666664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/>
          <cell r="AF99"/>
          <cell r="AG99"/>
          <cell r="AH99"/>
          <cell r="AI99"/>
          <cell r="AJ99"/>
          <cell r="AK99">
            <v>21</v>
          </cell>
          <cell r="AL99">
            <v>18.333333333333332</v>
          </cell>
          <cell r="AM99">
            <v>57.333333333333329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/>
          <cell r="AU99"/>
          <cell r="AV99"/>
          <cell r="AW99"/>
          <cell r="AX99"/>
          <cell r="AY99"/>
          <cell r="AZ99">
            <v>1</v>
          </cell>
          <cell r="BA99">
            <v>0.66666666666666663</v>
          </cell>
          <cell r="BB99">
            <v>2.6666666666666665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/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5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0</v>
          </cell>
          <cell r="P100"/>
          <cell r="Q100"/>
          <cell r="R100"/>
          <cell r="S100"/>
          <cell r="T100"/>
          <cell r="U100"/>
          <cell r="V100">
            <v>21</v>
          </cell>
          <cell r="W100">
            <v>26</v>
          </cell>
          <cell r="X100">
            <v>63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3</v>
          </cell>
          <cell r="AE100"/>
          <cell r="AF100"/>
          <cell r="AG100"/>
          <cell r="AH100"/>
          <cell r="AI100"/>
          <cell r="AJ100"/>
          <cell r="AK100">
            <v>33</v>
          </cell>
          <cell r="AL100">
            <v>36.333333333333336</v>
          </cell>
          <cell r="AM100">
            <v>95.333333333333343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/>
          <cell r="AU100"/>
          <cell r="AV100"/>
          <cell r="AW100"/>
          <cell r="AX100"/>
          <cell r="AY100"/>
          <cell r="AZ100">
            <v>1</v>
          </cell>
          <cell r="BA100">
            <v>1.6666666666666667</v>
          </cell>
          <cell r="BB100">
            <v>3.666666666666667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/>
          <cell r="BY100"/>
          <cell r="BZ100"/>
          <cell r="CA100"/>
          <cell r="CB100"/>
          <cell r="CC100"/>
          <cell r="CD100">
            <v>1</v>
          </cell>
          <cell r="CE100">
            <v>10.333333333333334</v>
          </cell>
          <cell r="CF100">
            <v>12.333333333333334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4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7</v>
          </cell>
          <cell r="O101">
            <v>0</v>
          </cell>
          <cell r="P101"/>
          <cell r="Q101"/>
          <cell r="R101"/>
          <cell r="S101"/>
          <cell r="T101"/>
          <cell r="U101"/>
          <cell r="V101">
            <v>35</v>
          </cell>
          <cell r="W101">
            <v>84.666666666666671</v>
          </cell>
          <cell r="X101">
            <v>138.66666666666669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4</v>
          </cell>
          <cell r="AD101">
            <v>0</v>
          </cell>
          <cell r="AE101"/>
          <cell r="AF101"/>
          <cell r="AG101"/>
          <cell r="AH101"/>
          <cell r="AI101"/>
          <cell r="AJ101"/>
          <cell r="AK101">
            <v>55</v>
          </cell>
          <cell r="AL101">
            <v>43.666666666666664</v>
          </cell>
          <cell r="AM101">
            <v>116.66666666666666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0</v>
          </cell>
          <cell r="AT101"/>
          <cell r="AU101"/>
          <cell r="AV101"/>
          <cell r="AW101"/>
          <cell r="AX101"/>
          <cell r="AY101"/>
          <cell r="AZ101">
            <v>2</v>
          </cell>
          <cell r="BA101">
            <v>6.333333333333333</v>
          </cell>
          <cell r="BB101">
            <v>9.3333333333333321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/>
          <cell r="BY101"/>
          <cell r="BZ101"/>
          <cell r="CA101"/>
          <cell r="CB101"/>
          <cell r="CC101"/>
          <cell r="CD101">
            <v>2</v>
          </cell>
          <cell r="CE101">
            <v>10.666666666666666</v>
          </cell>
          <cell r="CF101">
            <v>13.666666666666666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11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/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/>
          <cell r="AJ102"/>
          <cell r="AK102">
            <v>3</v>
          </cell>
          <cell r="AL102">
            <v>11.333333333333334</v>
          </cell>
          <cell r="AM102">
            <v>15.333333333333334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/>
          <cell r="Q103"/>
          <cell r="R103"/>
          <cell r="S103"/>
          <cell r="T103"/>
          <cell r="U103"/>
          <cell r="V103">
            <v>12</v>
          </cell>
          <cell r="W103">
            <v>53.666666666666664</v>
          </cell>
          <cell r="X103">
            <v>74.666666666666657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0</v>
          </cell>
          <cell r="AE103"/>
          <cell r="AF103"/>
          <cell r="AG103"/>
          <cell r="AH103"/>
          <cell r="AI103"/>
          <cell r="AJ103"/>
          <cell r="AK103">
            <v>36</v>
          </cell>
          <cell r="AL103">
            <v>21</v>
          </cell>
          <cell r="AM103">
            <v>76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0</v>
          </cell>
          <cell r="AT103"/>
          <cell r="AU103"/>
          <cell r="AV103"/>
          <cell r="AW103"/>
          <cell r="AX103"/>
          <cell r="AY103"/>
          <cell r="AZ103">
            <v>3</v>
          </cell>
          <cell r="BA103">
            <v>1</v>
          </cell>
          <cell r="BB103">
            <v>7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9</v>
          </cell>
          <cell r="O104">
            <v>1</v>
          </cell>
          <cell r="P104"/>
          <cell r="Q104"/>
          <cell r="R104"/>
          <cell r="S104"/>
          <cell r="T104"/>
          <cell r="U104"/>
          <cell r="V104">
            <v>65</v>
          </cell>
          <cell r="W104">
            <v>146.33333333333334</v>
          </cell>
          <cell r="X104">
            <v>262.33333333333337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1</v>
          </cell>
          <cell r="AD104">
            <v>3</v>
          </cell>
          <cell r="AE104"/>
          <cell r="AF104"/>
          <cell r="AG104"/>
          <cell r="AH104"/>
          <cell r="AI104"/>
          <cell r="AJ104"/>
          <cell r="AK104">
            <v>172</v>
          </cell>
          <cell r="AL104">
            <v>279.66666666666669</v>
          </cell>
          <cell r="AM104">
            <v>528.66666666666674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0</v>
          </cell>
          <cell r="AT104"/>
          <cell r="AU104"/>
          <cell r="AV104"/>
          <cell r="AW104"/>
          <cell r="AX104"/>
          <cell r="AY104"/>
          <cell r="AZ104">
            <v>3</v>
          </cell>
          <cell r="BA104">
            <v>1.6666666666666667</v>
          </cell>
          <cell r="BB104">
            <v>6.666666666666667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/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3</v>
          </cell>
          <cell r="BW104">
            <v>2</v>
          </cell>
          <cell r="BX104"/>
          <cell r="BY104"/>
          <cell r="BZ104"/>
          <cell r="CA104"/>
          <cell r="CB104"/>
          <cell r="CC104"/>
          <cell r="CD104">
            <v>21</v>
          </cell>
          <cell r="CE104">
            <v>9.6666666666666661</v>
          </cell>
          <cell r="CF104">
            <v>47.666666666666664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13</v>
          </cell>
          <cell r="CL104">
            <v>6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4</v>
          </cell>
          <cell r="P105"/>
          <cell r="Q105"/>
          <cell r="R105"/>
          <cell r="S105"/>
          <cell r="T105"/>
          <cell r="U105"/>
          <cell r="V105">
            <v>17</v>
          </cell>
          <cell r="W105">
            <v>57</v>
          </cell>
          <cell r="X105">
            <v>82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/>
          <cell r="AJ105"/>
          <cell r="AK105">
            <v>37</v>
          </cell>
          <cell r="AL105">
            <v>149.66666666666666</v>
          </cell>
          <cell r="AM105">
            <v>205.66666666666666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/>
          <cell r="AU105"/>
          <cell r="AV105"/>
          <cell r="AW105"/>
          <cell r="AX105"/>
          <cell r="AY105"/>
          <cell r="AZ105">
            <v>1</v>
          </cell>
          <cell r="BA105">
            <v>3.3333333333333335</v>
          </cell>
          <cell r="BB105">
            <v>5.3333333333333339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0</v>
          </cell>
          <cell r="BW105">
            <v>2</v>
          </cell>
          <cell r="BX105"/>
          <cell r="BY105"/>
          <cell r="BZ105"/>
          <cell r="CA105"/>
          <cell r="CB105"/>
          <cell r="CC105"/>
          <cell r="CD105">
            <v>19</v>
          </cell>
          <cell r="CE105">
            <v>4</v>
          </cell>
          <cell r="CF105">
            <v>34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1</v>
          </cell>
          <cell r="CL105">
            <v>6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/>
          <cell r="Q106"/>
          <cell r="R106"/>
          <cell r="S106"/>
          <cell r="T106"/>
          <cell r="U106"/>
          <cell r="V106">
            <v>1</v>
          </cell>
          <cell r="W106">
            <v>7.666666666666667</v>
          </cell>
          <cell r="X106">
            <v>8.6666666666666679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/>
          <cell r="AJ106"/>
          <cell r="AK106">
            <v>8</v>
          </cell>
          <cell r="AL106">
            <v>8</v>
          </cell>
          <cell r="AM106">
            <v>16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/>
          <cell r="BY106"/>
          <cell r="BZ106"/>
          <cell r="CA106"/>
          <cell r="CB106"/>
          <cell r="CC106"/>
          <cell r="CD106">
            <v>1</v>
          </cell>
          <cell r="CE106">
            <v>0.33333333333333331</v>
          </cell>
          <cell r="CF106">
            <v>2.3333333333333335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/>
          <cell r="Q107"/>
          <cell r="R107"/>
          <cell r="S107"/>
          <cell r="T107"/>
          <cell r="U107"/>
          <cell r="V107">
            <v>13</v>
          </cell>
          <cell r="W107">
            <v>85.666666666666671</v>
          </cell>
          <cell r="X107">
            <v>111.66666666666667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/>
          <cell r="AJ107"/>
          <cell r="AK107">
            <v>32</v>
          </cell>
          <cell r="AL107">
            <v>152.33333333333334</v>
          </cell>
          <cell r="AM107">
            <v>216.33333333333334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/>
          <cell r="AU107"/>
          <cell r="AV107"/>
          <cell r="AW107"/>
          <cell r="AX107"/>
          <cell r="AY107"/>
          <cell r="AZ107">
            <v>1</v>
          </cell>
          <cell r="BA107">
            <v>2.3333333333333335</v>
          </cell>
          <cell r="BB107">
            <v>4.3333333333333339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/>
          <cell r="BY107"/>
          <cell r="BZ107"/>
          <cell r="CA107"/>
          <cell r="CB107"/>
          <cell r="CC107"/>
          <cell r="CD107">
            <v>2</v>
          </cell>
          <cell r="CE107">
            <v>0.66666666666666663</v>
          </cell>
          <cell r="CF107">
            <v>4.666666666666667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0</v>
          </cell>
          <cell r="P108"/>
          <cell r="Q108"/>
          <cell r="R108"/>
          <cell r="S108"/>
          <cell r="T108"/>
          <cell r="U108"/>
          <cell r="V108">
            <v>53</v>
          </cell>
          <cell r="W108">
            <v>126.66666666666667</v>
          </cell>
          <cell r="X108">
            <v>211.66666666666669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9</v>
          </cell>
          <cell r="AE108"/>
          <cell r="AF108"/>
          <cell r="AG108"/>
          <cell r="AH108"/>
          <cell r="AI108"/>
          <cell r="AJ108"/>
          <cell r="AK108">
            <v>39</v>
          </cell>
          <cell r="AL108">
            <v>241</v>
          </cell>
          <cell r="AM108">
            <v>306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/>
          <cell r="AU108"/>
          <cell r="AV108"/>
          <cell r="AW108"/>
          <cell r="AX108"/>
          <cell r="AY108"/>
          <cell r="AZ108">
            <v>6</v>
          </cell>
          <cell r="BA108">
            <v>4.666666666666667</v>
          </cell>
          <cell r="BB108">
            <v>13.666666666666668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/>
          <cell r="BJ108"/>
          <cell r="BK108"/>
          <cell r="BL108"/>
          <cell r="BM108"/>
          <cell r="BN108"/>
          <cell r="BO108">
            <v>1</v>
          </cell>
          <cell r="BP108">
            <v>0</v>
          </cell>
          <cell r="BQ108">
            <v>2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/>
          <cell r="BY108"/>
          <cell r="BZ108"/>
          <cell r="CA108"/>
          <cell r="CB108"/>
          <cell r="CC108"/>
          <cell r="CD108">
            <v>2</v>
          </cell>
          <cell r="CE108">
            <v>7.666666666666667</v>
          </cell>
          <cell r="CF108">
            <v>10.666666666666668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10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/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/>
          <cell r="AJ109"/>
          <cell r="AK109">
            <v>9</v>
          </cell>
          <cell r="AL109">
            <v>14.666666666666666</v>
          </cell>
          <cell r="AM109">
            <v>25.666666666666664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/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/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/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/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/>
          <cell r="Q111"/>
          <cell r="R111"/>
          <cell r="S111"/>
          <cell r="T111"/>
          <cell r="U111"/>
          <cell r="V111">
            <v>8</v>
          </cell>
          <cell r="W111">
            <v>31.333333333333332</v>
          </cell>
          <cell r="X111">
            <v>45.333333333333329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/>
          <cell r="AU111"/>
          <cell r="AV111"/>
          <cell r="AW111"/>
          <cell r="AX111"/>
          <cell r="AY111"/>
          <cell r="AZ111">
            <v>1</v>
          </cell>
          <cell r="BA111">
            <v>0.33333333333333331</v>
          </cell>
          <cell r="BB111">
            <v>2.3333333333333335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/>
          <cell r="BY111"/>
          <cell r="BZ111"/>
          <cell r="CA111"/>
          <cell r="CB111"/>
          <cell r="CC111"/>
          <cell r="CD111">
            <v>2</v>
          </cell>
          <cell r="CE111">
            <v>0</v>
          </cell>
          <cell r="CF111">
            <v>4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>
            <v>0</v>
          </cell>
          <cell r="P112"/>
          <cell r="Q112"/>
          <cell r="R112"/>
          <cell r="S112"/>
          <cell r="T112"/>
          <cell r="U112"/>
          <cell r="V112">
            <v>21</v>
          </cell>
          <cell r="W112">
            <v>116.66666666666667</v>
          </cell>
          <cell r="X112">
            <v>147.66666666666669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>
            <v>13</v>
          </cell>
          <cell r="AE112"/>
          <cell r="AF112"/>
          <cell r="AG112"/>
          <cell r="AH112"/>
          <cell r="AI112"/>
          <cell r="AJ112"/>
          <cell r="AK112">
            <v>66</v>
          </cell>
          <cell r="AL112">
            <v>244.66666666666666</v>
          </cell>
          <cell r="AM112">
            <v>341.66666666666663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/>
          <cell r="AU112"/>
          <cell r="AV112"/>
          <cell r="AW112"/>
          <cell r="AX112"/>
          <cell r="AY112"/>
          <cell r="AZ112">
            <v>1</v>
          </cell>
          <cell r="BA112">
            <v>3.6666666666666665</v>
          </cell>
          <cell r="BB112">
            <v>5.6666666666666661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/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13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/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/>
          <cell r="AJ113"/>
          <cell r="AK113">
            <v>2</v>
          </cell>
          <cell r="AL113">
            <v>6</v>
          </cell>
          <cell r="AM113">
            <v>10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/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0</v>
          </cell>
          <cell r="P114"/>
          <cell r="Q114"/>
          <cell r="R114"/>
          <cell r="S114"/>
          <cell r="T114"/>
          <cell r="U114"/>
          <cell r="V114">
            <v>2</v>
          </cell>
          <cell r="W114">
            <v>42</v>
          </cell>
          <cell r="X114">
            <v>45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23</v>
          </cell>
          <cell r="AE114"/>
          <cell r="AF114"/>
          <cell r="AG114"/>
          <cell r="AH114"/>
          <cell r="AI114"/>
          <cell r="AJ114"/>
          <cell r="AK114">
            <v>239</v>
          </cell>
          <cell r="AL114">
            <v>37</v>
          </cell>
          <cell r="AM114">
            <v>460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/>
          <cell r="AU114"/>
          <cell r="AV114"/>
          <cell r="AW114"/>
          <cell r="AX114"/>
          <cell r="AY114"/>
          <cell r="AZ114">
            <v>3</v>
          </cell>
          <cell r="BA114">
            <v>1</v>
          </cell>
          <cell r="BB114">
            <v>6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/>
          <cell r="BY114"/>
          <cell r="BZ114"/>
          <cell r="CA114"/>
          <cell r="CB114"/>
          <cell r="CC114"/>
          <cell r="CD114">
            <v>1</v>
          </cell>
          <cell r="CE114">
            <v>1.3333333333333333</v>
          </cell>
          <cell r="CF114">
            <v>3.333333333333333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24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/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3</v>
          </cell>
          <cell r="AA115">
            <v>0</v>
          </cell>
          <cell r="AB115">
            <v>1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/>
          <cell r="AJ115"/>
          <cell r="AK115">
            <v>8</v>
          </cell>
          <cell r="AL115">
            <v>35</v>
          </cell>
          <cell r="AM115">
            <v>44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/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/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1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23</v>
          </cell>
          <cell r="O116">
            <v>29</v>
          </cell>
          <cell r="P116"/>
          <cell r="Q116"/>
          <cell r="R116"/>
          <cell r="S116"/>
          <cell r="T116"/>
          <cell r="U116"/>
          <cell r="V116">
            <v>161</v>
          </cell>
          <cell r="W116">
            <v>399</v>
          </cell>
          <cell r="X116">
            <v>684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19</v>
          </cell>
          <cell r="AD116">
            <v>12</v>
          </cell>
          <cell r="AE116"/>
          <cell r="AF116"/>
          <cell r="AG116"/>
          <cell r="AH116"/>
          <cell r="AI116"/>
          <cell r="AJ116"/>
          <cell r="AK116">
            <v>73</v>
          </cell>
          <cell r="AL116">
            <v>284</v>
          </cell>
          <cell r="AM116">
            <v>405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/>
          <cell r="AU116"/>
          <cell r="AV116"/>
          <cell r="AW116"/>
          <cell r="AX116"/>
          <cell r="AY116"/>
          <cell r="AZ116">
            <v>6</v>
          </cell>
          <cell r="BA116">
            <v>3</v>
          </cell>
          <cell r="BB116">
            <v>13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3</v>
          </cell>
          <cell r="BX116"/>
          <cell r="BY116"/>
          <cell r="BZ116"/>
          <cell r="CA116"/>
          <cell r="CB116"/>
          <cell r="CC116"/>
          <cell r="CD116">
            <v>16</v>
          </cell>
          <cell r="CE116">
            <v>40.333333333333336</v>
          </cell>
          <cell r="CF116">
            <v>69.333333333333343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53</v>
          </cell>
          <cell r="CL116">
            <v>44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3</v>
          </cell>
          <cell r="P117"/>
          <cell r="Q117"/>
          <cell r="R117"/>
          <cell r="S117"/>
          <cell r="T117"/>
          <cell r="U117"/>
          <cell r="V117">
            <v>9</v>
          </cell>
          <cell r="W117">
            <v>34.333333333333336</v>
          </cell>
          <cell r="X117">
            <v>52.333333333333336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2</v>
          </cell>
          <cell r="AE117"/>
          <cell r="AF117"/>
          <cell r="AG117"/>
          <cell r="AH117"/>
          <cell r="AI117"/>
          <cell r="AJ117"/>
          <cell r="AK117">
            <v>26</v>
          </cell>
          <cell r="AL117">
            <v>32.333333333333336</v>
          </cell>
          <cell r="AM117">
            <v>84.333333333333343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/>
          <cell r="AU117"/>
          <cell r="AV117"/>
          <cell r="AW117"/>
          <cell r="AX117"/>
          <cell r="AY117"/>
          <cell r="AZ117">
            <v>2</v>
          </cell>
          <cell r="BA117">
            <v>1</v>
          </cell>
          <cell r="BB117">
            <v>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/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5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0</v>
          </cell>
          <cell r="P118"/>
          <cell r="Q118"/>
          <cell r="R118"/>
          <cell r="S118"/>
          <cell r="T118"/>
          <cell r="U118"/>
          <cell r="V118">
            <v>17</v>
          </cell>
          <cell r="W118">
            <v>65.666666666666671</v>
          </cell>
          <cell r="X118">
            <v>96.666666666666671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0</v>
          </cell>
          <cell r="AE118"/>
          <cell r="AF118"/>
          <cell r="AG118"/>
          <cell r="AH118"/>
          <cell r="AI118"/>
          <cell r="AJ118"/>
          <cell r="AK118">
            <v>41</v>
          </cell>
          <cell r="AL118">
            <v>78</v>
          </cell>
          <cell r="AM118">
            <v>143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/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0</v>
          </cell>
          <cell r="P119"/>
          <cell r="Q119"/>
          <cell r="R119"/>
          <cell r="S119"/>
          <cell r="T119"/>
          <cell r="U119"/>
          <cell r="V119">
            <v>13</v>
          </cell>
          <cell r="W119">
            <v>31</v>
          </cell>
          <cell r="X119">
            <v>52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0</v>
          </cell>
          <cell r="AE119"/>
          <cell r="AF119"/>
          <cell r="AG119"/>
          <cell r="AH119"/>
          <cell r="AI119"/>
          <cell r="AJ119"/>
          <cell r="AK119">
            <v>39</v>
          </cell>
          <cell r="AL119">
            <v>85.333333333333329</v>
          </cell>
          <cell r="AM119">
            <v>147.33333333333331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/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0</v>
          </cell>
          <cell r="P120"/>
          <cell r="Q120"/>
          <cell r="R120"/>
          <cell r="S120"/>
          <cell r="T120"/>
          <cell r="U120"/>
          <cell r="V120">
            <v>27</v>
          </cell>
          <cell r="W120">
            <v>45.333333333333336</v>
          </cell>
          <cell r="X120">
            <v>90.333333333333343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3</v>
          </cell>
          <cell r="AE120"/>
          <cell r="AF120"/>
          <cell r="AG120"/>
          <cell r="AH120"/>
          <cell r="AI120"/>
          <cell r="AJ120"/>
          <cell r="AK120">
            <v>55</v>
          </cell>
          <cell r="AL120">
            <v>63.666666666666664</v>
          </cell>
          <cell r="AM120">
            <v>162.66666666666666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/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3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14</v>
          </cell>
          <cell r="P121"/>
          <cell r="Q121"/>
          <cell r="R121"/>
          <cell r="S121"/>
          <cell r="T121"/>
          <cell r="U121"/>
          <cell r="V121">
            <v>293</v>
          </cell>
          <cell r="W121">
            <v>200</v>
          </cell>
          <cell r="X121">
            <v>689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33</v>
          </cell>
          <cell r="AE121"/>
          <cell r="AF121"/>
          <cell r="AG121"/>
          <cell r="AH121"/>
          <cell r="AI121"/>
          <cell r="AJ121"/>
          <cell r="AK121">
            <v>497</v>
          </cell>
          <cell r="AL121">
            <v>298</v>
          </cell>
          <cell r="AM121">
            <v>1149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/>
          <cell r="AU121"/>
          <cell r="AV121"/>
          <cell r="AW121"/>
          <cell r="AX121"/>
          <cell r="AY121"/>
          <cell r="AZ121">
            <v>10</v>
          </cell>
          <cell r="BA121">
            <v>3.6666666666666665</v>
          </cell>
          <cell r="BB121">
            <v>17.666666666666668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4</v>
          </cell>
          <cell r="BX121"/>
          <cell r="BY121"/>
          <cell r="BZ121"/>
          <cell r="CA121"/>
          <cell r="CB121"/>
          <cell r="CC121"/>
          <cell r="CD121">
            <v>54</v>
          </cell>
          <cell r="CE121">
            <v>20.666666666666668</v>
          </cell>
          <cell r="CF121">
            <v>113.66666666666667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51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0</v>
          </cell>
          <cell r="P122"/>
          <cell r="Q122"/>
          <cell r="R122"/>
          <cell r="S122"/>
          <cell r="T122"/>
          <cell r="U122"/>
          <cell r="V122">
            <v>41</v>
          </cell>
          <cell r="W122">
            <v>95</v>
          </cell>
          <cell r="X122">
            <v>165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/>
          <cell r="AJ122"/>
          <cell r="AK122">
            <v>17</v>
          </cell>
          <cell r="AL122">
            <v>28.333333333333332</v>
          </cell>
          <cell r="AM122">
            <v>52.333333333333329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/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/>
          <cell r="Q123"/>
          <cell r="R123"/>
          <cell r="S123"/>
          <cell r="T123"/>
          <cell r="U123"/>
          <cell r="V123">
            <v>4</v>
          </cell>
          <cell r="W123">
            <v>33.333333333333336</v>
          </cell>
          <cell r="X123">
            <v>38.333333333333336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/>
          <cell r="AF123"/>
          <cell r="AG123"/>
          <cell r="AH123"/>
          <cell r="AI123"/>
          <cell r="AJ123"/>
          <cell r="AK123">
            <v>40</v>
          </cell>
          <cell r="AL123">
            <v>125</v>
          </cell>
          <cell r="AM123">
            <v>184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0</v>
          </cell>
          <cell r="AT123"/>
          <cell r="AU123"/>
          <cell r="AV123"/>
          <cell r="AW123"/>
          <cell r="AX123"/>
          <cell r="AY123"/>
          <cell r="AZ123">
            <v>1</v>
          </cell>
          <cell r="BA123">
            <v>2</v>
          </cell>
          <cell r="BB123">
            <v>4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16</v>
          </cell>
          <cell r="O124">
            <v>0</v>
          </cell>
          <cell r="P124"/>
          <cell r="Q124"/>
          <cell r="R124"/>
          <cell r="S124"/>
          <cell r="T124"/>
          <cell r="U124"/>
          <cell r="V124">
            <v>92</v>
          </cell>
          <cell r="W124">
            <v>106.66666666666667</v>
          </cell>
          <cell r="X124">
            <v>285.66666666666669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0</v>
          </cell>
          <cell r="AE124"/>
          <cell r="AF124"/>
          <cell r="AG124"/>
          <cell r="AH124"/>
          <cell r="AI124"/>
          <cell r="AJ124"/>
          <cell r="AK124">
            <v>117</v>
          </cell>
          <cell r="AL124">
            <v>89.333333333333329</v>
          </cell>
          <cell r="AM124">
            <v>273.33333333333331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/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0</v>
          </cell>
          <cell r="BX124"/>
          <cell r="BY124"/>
          <cell r="BZ124"/>
          <cell r="CA124"/>
          <cell r="CB124"/>
          <cell r="CC124"/>
          <cell r="CD124">
            <v>19</v>
          </cell>
          <cell r="CE124">
            <v>1.3333333333333333</v>
          </cell>
          <cell r="CF124">
            <v>39.333333333333336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0</v>
          </cell>
          <cell r="P125"/>
          <cell r="Q125"/>
          <cell r="R125"/>
          <cell r="S125"/>
          <cell r="T125"/>
          <cell r="U125"/>
          <cell r="V125">
            <v>28</v>
          </cell>
          <cell r="W125">
            <v>61</v>
          </cell>
          <cell r="X125">
            <v>117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/>
          <cell r="AJ125"/>
          <cell r="AK125">
            <v>15</v>
          </cell>
          <cell r="AL125">
            <v>8.6666666666666661</v>
          </cell>
          <cell r="AM125">
            <v>38.666666666666664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/>
          <cell r="AU125"/>
          <cell r="AV125"/>
          <cell r="AW125"/>
          <cell r="AX125"/>
          <cell r="AY125"/>
          <cell r="AZ125">
            <v>1</v>
          </cell>
          <cell r="BA125">
            <v>0</v>
          </cell>
          <cell r="BB125">
            <v>2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0</v>
          </cell>
          <cell r="P126"/>
          <cell r="Q126"/>
          <cell r="R126"/>
          <cell r="S126"/>
          <cell r="T126"/>
          <cell r="U126"/>
          <cell r="V126">
            <v>52</v>
          </cell>
          <cell r="W126">
            <v>55</v>
          </cell>
          <cell r="X126">
            <v>145</v>
          </cell>
          <cell r="Y126">
            <v>8</v>
          </cell>
          <cell r="Z126">
            <v>20</v>
          </cell>
          <cell r="AA126">
            <v>16</v>
          </cell>
          <cell r="AB126">
            <v>43</v>
          </cell>
          <cell r="AC126">
            <v>47</v>
          </cell>
          <cell r="AD126">
            <v>19</v>
          </cell>
          <cell r="AE126"/>
          <cell r="AF126"/>
          <cell r="AG126"/>
          <cell r="AH126"/>
          <cell r="AI126"/>
          <cell r="AJ126"/>
          <cell r="AK126">
            <v>153</v>
          </cell>
          <cell r="AL126">
            <v>79.666666666666671</v>
          </cell>
          <cell r="AM126">
            <v>357.66666666666669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/>
          <cell r="AU126"/>
          <cell r="AV126"/>
          <cell r="AW126"/>
          <cell r="AX126"/>
          <cell r="AY126"/>
          <cell r="AZ126">
            <v>9</v>
          </cell>
          <cell r="BA126">
            <v>2</v>
          </cell>
          <cell r="BB126">
            <v>18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/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0</v>
          </cell>
          <cell r="BX126"/>
          <cell r="BY126"/>
          <cell r="BZ126"/>
          <cell r="CA126"/>
          <cell r="CB126"/>
          <cell r="CC126"/>
          <cell r="CD126">
            <v>4</v>
          </cell>
          <cell r="CE126">
            <v>9.3333333333333339</v>
          </cell>
          <cell r="CF126">
            <v>16.333333333333336</v>
          </cell>
          <cell r="CG126">
            <v>9</v>
          </cell>
          <cell r="CH126">
            <v>36</v>
          </cell>
          <cell r="CI126">
            <v>30</v>
          </cell>
          <cell r="CJ126">
            <v>69</v>
          </cell>
          <cell r="CK126">
            <v>55</v>
          </cell>
          <cell r="CL126">
            <v>19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7</v>
          </cell>
          <cell r="P127"/>
          <cell r="Q127"/>
          <cell r="R127"/>
          <cell r="S127"/>
          <cell r="T127"/>
          <cell r="U127"/>
          <cell r="V127">
            <v>77</v>
          </cell>
          <cell r="W127">
            <v>167</v>
          </cell>
          <cell r="X127">
            <v>292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6</v>
          </cell>
          <cell r="AE127"/>
          <cell r="AF127"/>
          <cell r="AG127"/>
          <cell r="AH127"/>
          <cell r="AI127"/>
          <cell r="AJ127"/>
          <cell r="AK127">
            <v>77</v>
          </cell>
          <cell r="AL127">
            <v>96.333333333333329</v>
          </cell>
          <cell r="AM127">
            <v>217.33333333333331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1</v>
          </cell>
          <cell r="AT127"/>
          <cell r="AU127"/>
          <cell r="AV127"/>
          <cell r="AW127"/>
          <cell r="AX127"/>
          <cell r="AY127"/>
          <cell r="AZ127">
            <v>3</v>
          </cell>
          <cell r="BA127">
            <v>6.666666666666667</v>
          </cell>
          <cell r="BB127">
            <v>11.666666666666668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/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14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4</v>
          </cell>
          <cell r="P128"/>
          <cell r="Q128"/>
          <cell r="R128"/>
          <cell r="S128"/>
          <cell r="T128"/>
          <cell r="U128"/>
          <cell r="V128">
            <v>40</v>
          </cell>
          <cell r="W128">
            <v>75.666666666666671</v>
          </cell>
          <cell r="X128">
            <v>140.66666666666669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12</v>
          </cell>
          <cell r="AE128"/>
          <cell r="AF128"/>
          <cell r="AG128"/>
          <cell r="AH128"/>
          <cell r="AI128"/>
          <cell r="AJ128"/>
          <cell r="AK128">
            <v>54</v>
          </cell>
          <cell r="AL128">
            <v>47.666666666666664</v>
          </cell>
          <cell r="AM128">
            <v>147.66666666666666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1</v>
          </cell>
          <cell r="AT128"/>
          <cell r="AU128"/>
          <cell r="AV128"/>
          <cell r="AW128"/>
          <cell r="AX128"/>
          <cell r="AY128"/>
          <cell r="AZ128">
            <v>10</v>
          </cell>
          <cell r="BA128">
            <v>2</v>
          </cell>
          <cell r="BB128">
            <v>20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3</v>
          </cell>
          <cell r="BX128"/>
          <cell r="BY128"/>
          <cell r="BZ128"/>
          <cell r="CA128"/>
          <cell r="CB128"/>
          <cell r="CC128"/>
          <cell r="CD128">
            <v>15</v>
          </cell>
          <cell r="CE128">
            <v>15.333333333333334</v>
          </cell>
          <cell r="CF128">
            <v>39.333333333333336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20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/>
          <cell r="Q129"/>
          <cell r="R129"/>
          <cell r="S129"/>
          <cell r="T129"/>
          <cell r="U129"/>
          <cell r="V129">
            <v>3</v>
          </cell>
          <cell r="W129">
            <v>30.666666666666668</v>
          </cell>
          <cell r="X129">
            <v>35.666666666666671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13</v>
          </cell>
          <cell r="AE129"/>
          <cell r="AF129"/>
          <cell r="AG129"/>
          <cell r="AH129"/>
          <cell r="AI129"/>
          <cell r="AJ129"/>
          <cell r="AK129">
            <v>77</v>
          </cell>
          <cell r="AL129">
            <v>21</v>
          </cell>
          <cell r="AM129">
            <v>156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/>
          <cell r="AU129"/>
          <cell r="AV129"/>
          <cell r="AW129"/>
          <cell r="AX129"/>
          <cell r="AY129"/>
          <cell r="AZ129">
            <v>1</v>
          </cell>
          <cell r="BA129">
            <v>0.33333333333333331</v>
          </cell>
          <cell r="BB129">
            <v>2.3333333333333335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13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/>
          <cell r="Q130"/>
          <cell r="R130"/>
          <cell r="S130"/>
          <cell r="T130"/>
          <cell r="U130"/>
          <cell r="V130">
            <v>34</v>
          </cell>
          <cell r="W130">
            <v>57.666666666666664</v>
          </cell>
          <cell r="X130">
            <v>121.66666666666666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6</v>
          </cell>
          <cell r="AE130"/>
          <cell r="AF130"/>
          <cell r="AG130"/>
          <cell r="AH130"/>
          <cell r="AI130"/>
          <cell r="AJ130"/>
          <cell r="AK130">
            <v>59</v>
          </cell>
          <cell r="AL130">
            <v>8</v>
          </cell>
          <cell r="AM130">
            <v>99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/>
          <cell r="AU130"/>
          <cell r="AV130"/>
          <cell r="AW130"/>
          <cell r="AX130"/>
          <cell r="AY130"/>
          <cell r="AZ130">
            <v>5</v>
          </cell>
          <cell r="BA130">
            <v>0.33333333333333331</v>
          </cell>
          <cell r="BB130">
            <v>8.3333333333333339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/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9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/>
          <cell r="Q131"/>
          <cell r="R131"/>
          <cell r="S131"/>
          <cell r="T131"/>
          <cell r="U131"/>
          <cell r="V131">
            <v>1</v>
          </cell>
          <cell r="W131">
            <v>8.3333333333333339</v>
          </cell>
          <cell r="X131">
            <v>10.333333333333334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/>
          <cell r="AJ131"/>
          <cell r="AK131">
            <v>23</v>
          </cell>
          <cell r="AL131">
            <v>23</v>
          </cell>
          <cell r="AM131">
            <v>60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/>
          <cell r="AU131"/>
          <cell r="AV131"/>
          <cell r="AW131"/>
          <cell r="AX131"/>
          <cell r="AY131"/>
          <cell r="AZ131">
            <v>2</v>
          </cell>
          <cell r="BA131">
            <v>1</v>
          </cell>
          <cell r="BB131">
            <v>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/>
          <cell r="Q132"/>
          <cell r="R132"/>
          <cell r="S132"/>
          <cell r="T132"/>
          <cell r="U132"/>
          <cell r="V132">
            <v>3</v>
          </cell>
          <cell r="W132">
            <v>26.333333333333332</v>
          </cell>
          <cell r="X132">
            <v>29.333333333333332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/>
          <cell r="AJ132"/>
          <cell r="AK132">
            <v>18</v>
          </cell>
          <cell r="AL132">
            <v>65.666666666666671</v>
          </cell>
          <cell r="AM132">
            <v>91.666666666666671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0</v>
          </cell>
          <cell r="AT132"/>
          <cell r="AU132"/>
          <cell r="AV132"/>
          <cell r="AW132"/>
          <cell r="AX132"/>
          <cell r="AY132"/>
          <cell r="AZ132">
            <v>2</v>
          </cell>
          <cell r="BA132">
            <v>0</v>
          </cell>
          <cell r="BB132">
            <v>3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/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0</v>
          </cell>
          <cell r="P133"/>
          <cell r="Q133"/>
          <cell r="R133"/>
          <cell r="S133"/>
          <cell r="T133"/>
          <cell r="U133"/>
          <cell r="V133">
            <v>9</v>
          </cell>
          <cell r="W133">
            <v>14</v>
          </cell>
          <cell r="X133">
            <v>27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/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0</v>
          </cell>
          <cell r="P135"/>
          <cell r="Q135"/>
          <cell r="R135"/>
          <cell r="S135"/>
          <cell r="T135"/>
          <cell r="U135"/>
          <cell r="V135">
            <v>51</v>
          </cell>
          <cell r="W135">
            <v>106</v>
          </cell>
          <cell r="X135">
            <v>191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8</v>
          </cell>
          <cell r="AD135">
            <v>2</v>
          </cell>
          <cell r="AE135"/>
          <cell r="AF135"/>
          <cell r="AG135"/>
          <cell r="AH135"/>
          <cell r="AI135"/>
          <cell r="AJ135"/>
          <cell r="AK135">
            <v>25</v>
          </cell>
          <cell r="AL135">
            <v>65</v>
          </cell>
          <cell r="AM135">
            <v>107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/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/>
          <cell r="BY135"/>
          <cell r="BZ135"/>
          <cell r="CA135"/>
          <cell r="CB135"/>
          <cell r="CC135"/>
          <cell r="CD135">
            <v>1</v>
          </cell>
          <cell r="CE135">
            <v>3.6666666666666665</v>
          </cell>
          <cell r="CF135">
            <v>5.6666666666666661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18</v>
          </cell>
          <cell r="CL135">
            <v>2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0</v>
          </cell>
          <cell r="P136"/>
          <cell r="Q136"/>
          <cell r="R136"/>
          <cell r="S136"/>
          <cell r="T136"/>
          <cell r="U136"/>
          <cell r="V136">
            <v>25</v>
          </cell>
          <cell r="W136">
            <v>48</v>
          </cell>
          <cell r="X136">
            <v>82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5</v>
          </cell>
          <cell r="AE136"/>
          <cell r="AF136"/>
          <cell r="AG136"/>
          <cell r="AH136"/>
          <cell r="AI136"/>
          <cell r="AJ136"/>
          <cell r="AK136">
            <v>7</v>
          </cell>
          <cell r="AL136">
            <v>8</v>
          </cell>
          <cell r="AM136">
            <v>21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5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0</v>
          </cell>
          <cell r="O137">
            <v>0</v>
          </cell>
          <cell r="P137"/>
          <cell r="Q137"/>
          <cell r="R137"/>
          <cell r="S137"/>
          <cell r="T137"/>
          <cell r="U137"/>
          <cell r="V137">
            <v>8</v>
          </cell>
          <cell r="W137">
            <v>55</v>
          </cell>
          <cell r="X137">
            <v>65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3</v>
          </cell>
          <cell r="AE137"/>
          <cell r="AF137"/>
          <cell r="AG137"/>
          <cell r="AH137"/>
          <cell r="AI137"/>
          <cell r="AJ137"/>
          <cell r="AK137">
            <v>12</v>
          </cell>
          <cell r="AL137">
            <v>7.666666666666667</v>
          </cell>
          <cell r="AM137">
            <v>28.666666666666668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/>
          <cell r="AU137"/>
          <cell r="AV137"/>
          <cell r="AW137"/>
          <cell r="AX137"/>
          <cell r="AY137"/>
          <cell r="AZ137">
            <v>1</v>
          </cell>
          <cell r="BA137">
            <v>1</v>
          </cell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/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6</v>
          </cell>
          <cell r="CL137">
            <v>3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12</v>
          </cell>
          <cell r="O138">
            <v>0</v>
          </cell>
          <cell r="P138"/>
          <cell r="Q138"/>
          <cell r="R138"/>
          <cell r="S138"/>
          <cell r="T138"/>
          <cell r="U138"/>
          <cell r="V138">
            <v>161</v>
          </cell>
          <cell r="W138">
            <v>103.66666666666667</v>
          </cell>
          <cell r="X138">
            <v>344.66666666666669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26</v>
          </cell>
          <cell r="AD138">
            <v>0</v>
          </cell>
          <cell r="AE138"/>
          <cell r="AF138"/>
          <cell r="AG138"/>
          <cell r="AH138"/>
          <cell r="AI138"/>
          <cell r="AJ138"/>
          <cell r="AK138">
            <v>70</v>
          </cell>
          <cell r="AL138">
            <v>134.66666666666666</v>
          </cell>
          <cell r="AM138">
            <v>261.66666666666663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/>
          <cell r="AU138"/>
          <cell r="AV138"/>
          <cell r="AW138"/>
          <cell r="AX138"/>
          <cell r="AY138"/>
          <cell r="AZ138">
            <v>1</v>
          </cell>
          <cell r="BA138">
            <v>6</v>
          </cell>
          <cell r="BB138">
            <v>8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/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39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/>
          <cell r="Q139"/>
          <cell r="R139"/>
          <cell r="S139"/>
          <cell r="T139"/>
          <cell r="U139"/>
          <cell r="V139">
            <v>150</v>
          </cell>
          <cell r="W139">
            <v>141</v>
          </cell>
          <cell r="X139">
            <v>385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12</v>
          </cell>
          <cell r="AE139"/>
          <cell r="AF139"/>
          <cell r="AG139"/>
          <cell r="AH139"/>
          <cell r="AI139"/>
          <cell r="AJ139"/>
          <cell r="AK139">
            <v>104</v>
          </cell>
          <cell r="AL139">
            <v>97.333333333333329</v>
          </cell>
          <cell r="AM139">
            <v>278.33333333333331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/>
          <cell r="AU139"/>
          <cell r="AV139"/>
          <cell r="AW139"/>
          <cell r="AX139"/>
          <cell r="AY139"/>
          <cell r="AZ139">
            <v>3</v>
          </cell>
          <cell r="BA139">
            <v>2.6666666666666665</v>
          </cell>
          <cell r="BB139">
            <v>7.6666666666666661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/>
          <cell r="BY139"/>
          <cell r="BZ139"/>
          <cell r="CA139"/>
          <cell r="CB139"/>
          <cell r="CC139"/>
          <cell r="CD139">
            <v>3</v>
          </cell>
          <cell r="CE139">
            <v>1</v>
          </cell>
          <cell r="CF139">
            <v>7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21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/>
          <cell r="Q140"/>
          <cell r="R140"/>
          <cell r="S140"/>
          <cell r="T140"/>
          <cell r="U140"/>
          <cell r="V140">
            <v>0</v>
          </cell>
          <cell r="W140">
            <v>63.666666666666664</v>
          </cell>
          <cell r="X140">
            <v>63.666666666666664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0</v>
          </cell>
          <cell r="AE140"/>
          <cell r="AF140"/>
          <cell r="AG140"/>
          <cell r="AH140"/>
          <cell r="AI140"/>
          <cell r="AJ140"/>
          <cell r="AK140">
            <v>16</v>
          </cell>
          <cell r="AL140">
            <v>24.666666666666668</v>
          </cell>
          <cell r="AM140">
            <v>56.666666666666671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/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16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/>
          <cell r="Q141"/>
          <cell r="R141"/>
          <cell r="S141"/>
          <cell r="T141"/>
          <cell r="U141"/>
          <cell r="V141">
            <v>1</v>
          </cell>
          <cell r="W141">
            <v>7</v>
          </cell>
          <cell r="X141">
            <v>8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/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/>
          <cell r="AF142"/>
          <cell r="AG142"/>
          <cell r="AH142"/>
          <cell r="AI142"/>
          <cell r="AJ142"/>
          <cell r="AK142">
            <v>10</v>
          </cell>
          <cell r="AL142">
            <v>5.666666666666667</v>
          </cell>
          <cell r="AM142">
            <v>25.666666666666668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/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0</v>
          </cell>
          <cell r="P143"/>
          <cell r="Q143"/>
          <cell r="R143"/>
          <cell r="S143"/>
          <cell r="T143"/>
          <cell r="U143"/>
          <cell r="V143">
            <v>3</v>
          </cell>
          <cell r="W143">
            <v>5.333333333333333</v>
          </cell>
          <cell r="X143">
            <v>10.333333333333332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/>
          <cell r="AF143"/>
          <cell r="AG143"/>
          <cell r="AH143"/>
          <cell r="AI143"/>
          <cell r="AJ143"/>
          <cell r="AK143">
            <v>5</v>
          </cell>
          <cell r="AL143">
            <v>1.3333333333333333</v>
          </cell>
          <cell r="AM143">
            <v>11.333333333333334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/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2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0</v>
          </cell>
          <cell r="O144">
            <v>0</v>
          </cell>
          <cell r="P144"/>
          <cell r="Q144"/>
          <cell r="R144"/>
          <cell r="S144"/>
          <cell r="T144"/>
          <cell r="U144"/>
          <cell r="V144">
            <v>7</v>
          </cell>
          <cell r="W144">
            <v>9</v>
          </cell>
          <cell r="X144">
            <v>20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/>
          <cell r="AJ144"/>
          <cell r="AK144">
            <v>29</v>
          </cell>
          <cell r="AL144">
            <v>12</v>
          </cell>
          <cell r="AM144">
            <v>61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/>
          <cell r="Q145"/>
          <cell r="R145"/>
          <cell r="S145"/>
          <cell r="T145"/>
          <cell r="U145"/>
          <cell r="V145">
            <v>13</v>
          </cell>
          <cell r="W145">
            <v>11</v>
          </cell>
          <cell r="X145">
            <v>34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/>
          <cell r="AF145"/>
          <cell r="AG145"/>
          <cell r="AH145"/>
          <cell r="AI145"/>
          <cell r="AJ145"/>
          <cell r="AK145">
            <v>23</v>
          </cell>
          <cell r="AL145">
            <v>12.666666666666666</v>
          </cell>
          <cell r="AM145">
            <v>49.666666666666664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/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0</v>
          </cell>
          <cell r="P146"/>
          <cell r="Q146"/>
          <cell r="R146"/>
          <cell r="S146"/>
          <cell r="T146"/>
          <cell r="U146"/>
          <cell r="V146">
            <v>49</v>
          </cell>
          <cell r="W146">
            <v>25.666666666666668</v>
          </cell>
          <cell r="X146">
            <v>119.66666666666667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/>
          <cell r="AF146"/>
          <cell r="AG146"/>
          <cell r="AH146"/>
          <cell r="AI146"/>
          <cell r="AJ146"/>
          <cell r="AK146">
            <v>13</v>
          </cell>
          <cell r="AL146">
            <v>4</v>
          </cell>
          <cell r="AM146">
            <v>29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/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2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/>
          <cell r="Q147"/>
          <cell r="R147"/>
          <cell r="S147"/>
          <cell r="T147"/>
          <cell r="U147"/>
          <cell r="V147">
            <v>1</v>
          </cell>
          <cell r="W147">
            <v>3</v>
          </cell>
          <cell r="X147">
            <v>5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1</v>
          </cell>
          <cell r="AE147"/>
          <cell r="AF147"/>
          <cell r="AG147"/>
          <cell r="AH147"/>
          <cell r="AI147"/>
          <cell r="AJ147"/>
          <cell r="AK147">
            <v>19</v>
          </cell>
          <cell r="AL147">
            <v>30.666666666666668</v>
          </cell>
          <cell r="AM147">
            <v>60.666666666666671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/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1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/>
          <cell r="Q148"/>
          <cell r="R148"/>
          <cell r="S148"/>
          <cell r="T148"/>
          <cell r="U148"/>
          <cell r="V148">
            <v>40</v>
          </cell>
          <cell r="W148">
            <v>35.333333333333336</v>
          </cell>
          <cell r="X148">
            <v>97.333333333333343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9</v>
          </cell>
          <cell r="AE148"/>
          <cell r="AF148"/>
          <cell r="AG148"/>
          <cell r="AH148"/>
          <cell r="AI148"/>
          <cell r="AJ148"/>
          <cell r="AK148">
            <v>65</v>
          </cell>
          <cell r="AL148">
            <v>38.666666666666664</v>
          </cell>
          <cell r="AM148">
            <v>151.66666666666666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/>
          <cell r="AU148"/>
          <cell r="AV148"/>
          <cell r="AW148"/>
          <cell r="AX148"/>
          <cell r="AY148"/>
          <cell r="AZ148">
            <v>3</v>
          </cell>
          <cell r="BA148">
            <v>2</v>
          </cell>
          <cell r="BB148">
            <v>8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/>
          <cell r="BJ148"/>
          <cell r="BK148"/>
          <cell r="BL148"/>
          <cell r="BM148"/>
          <cell r="BN148"/>
          <cell r="BO148">
            <v>1</v>
          </cell>
          <cell r="BP148">
            <v>0</v>
          </cell>
          <cell r="BQ148">
            <v>2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/>
          <cell r="BY148"/>
          <cell r="BZ148"/>
          <cell r="CA148"/>
          <cell r="CB148"/>
          <cell r="CC148"/>
          <cell r="CD148">
            <v>13</v>
          </cell>
          <cell r="CE148">
            <v>0.66666666666666663</v>
          </cell>
          <cell r="CF148">
            <v>24.666666666666668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18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/>
          <cell r="Q149"/>
          <cell r="R149"/>
          <cell r="S149"/>
          <cell r="T149"/>
          <cell r="U149"/>
          <cell r="V149">
            <v>17</v>
          </cell>
          <cell r="W149">
            <v>33.666666666666664</v>
          </cell>
          <cell r="X149">
            <v>60.666666666666664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7</v>
          </cell>
          <cell r="AE149"/>
          <cell r="AF149"/>
          <cell r="AG149"/>
          <cell r="AH149"/>
          <cell r="AI149"/>
          <cell r="AJ149"/>
          <cell r="AK149">
            <v>23</v>
          </cell>
          <cell r="AL149">
            <v>32</v>
          </cell>
          <cell r="AM149">
            <v>74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/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/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9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2</v>
          </cell>
          <cell r="P150"/>
          <cell r="Q150"/>
          <cell r="R150"/>
          <cell r="S150"/>
          <cell r="T150"/>
          <cell r="U150"/>
          <cell r="V150">
            <v>25</v>
          </cell>
          <cell r="W150">
            <v>16.666666666666668</v>
          </cell>
          <cell r="X150">
            <v>57.666666666666671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15</v>
          </cell>
          <cell r="AE150"/>
          <cell r="AF150"/>
          <cell r="AG150"/>
          <cell r="AH150"/>
          <cell r="AI150"/>
          <cell r="AJ150"/>
          <cell r="AK150">
            <v>145</v>
          </cell>
          <cell r="AL150">
            <v>57.666666666666664</v>
          </cell>
          <cell r="AM150">
            <v>279.66666666666669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/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/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17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15</v>
          </cell>
          <cell r="O151">
            <v>9</v>
          </cell>
          <cell r="P151"/>
          <cell r="Q151"/>
          <cell r="R151"/>
          <cell r="S151"/>
          <cell r="T151"/>
          <cell r="U151"/>
          <cell r="V151">
            <v>54</v>
          </cell>
          <cell r="W151">
            <v>111.33333333333333</v>
          </cell>
          <cell r="X151">
            <v>201.33333333333331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1</v>
          </cell>
          <cell r="AE151"/>
          <cell r="AF151"/>
          <cell r="AG151"/>
          <cell r="AH151"/>
          <cell r="AI151"/>
          <cell r="AJ151"/>
          <cell r="AK151">
            <v>24</v>
          </cell>
          <cell r="AL151">
            <v>15.666666666666666</v>
          </cell>
          <cell r="AM151">
            <v>57.666666666666664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/>
          <cell r="AU151"/>
          <cell r="AV151"/>
          <cell r="AW151"/>
          <cell r="AX151"/>
          <cell r="AY151"/>
          <cell r="AZ151">
            <v>3</v>
          </cell>
          <cell r="BA151">
            <v>0.33333333333333331</v>
          </cell>
          <cell r="BB151">
            <v>5.333333333333333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21</v>
          </cell>
          <cell r="CL151">
            <v>10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52</v>
          </cell>
          <cell r="P152"/>
          <cell r="Q152"/>
          <cell r="R152"/>
          <cell r="S152"/>
          <cell r="T152"/>
          <cell r="U152"/>
          <cell r="V152">
            <v>369</v>
          </cell>
          <cell r="W152">
            <v>577</v>
          </cell>
          <cell r="X152">
            <v>1195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50</v>
          </cell>
          <cell r="AE152"/>
          <cell r="AF152"/>
          <cell r="AG152"/>
          <cell r="AH152"/>
          <cell r="AI152"/>
          <cell r="AJ152"/>
          <cell r="AK152">
            <v>523</v>
          </cell>
          <cell r="AL152">
            <v>366</v>
          </cell>
          <cell r="AM152">
            <v>1275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/>
          <cell r="AU152"/>
          <cell r="AV152"/>
          <cell r="AW152"/>
          <cell r="AX152"/>
          <cell r="AY152"/>
          <cell r="AZ152">
            <v>7</v>
          </cell>
          <cell r="BA152">
            <v>4.333333333333333</v>
          </cell>
          <cell r="BB152">
            <v>17.333333333333332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8</v>
          </cell>
          <cell r="BX152"/>
          <cell r="BY152"/>
          <cell r="BZ152"/>
          <cell r="CA152"/>
          <cell r="CB152"/>
          <cell r="CC152"/>
          <cell r="CD152">
            <v>64</v>
          </cell>
          <cell r="CE152">
            <v>134.33333333333334</v>
          </cell>
          <cell r="CF152">
            <v>229.33333333333334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111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0</v>
          </cell>
          <cell r="P153"/>
          <cell r="Q153"/>
          <cell r="R153"/>
          <cell r="S153"/>
          <cell r="T153"/>
          <cell r="U153"/>
          <cell r="V153">
            <v>2</v>
          </cell>
          <cell r="W153">
            <v>6</v>
          </cell>
          <cell r="X153">
            <v>10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/>
          <cell r="AJ153"/>
          <cell r="AK153">
            <v>3</v>
          </cell>
          <cell r="AL153">
            <v>30.666666666666668</v>
          </cell>
          <cell r="AM153">
            <v>36.666666666666671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/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0</v>
          </cell>
          <cell r="P154"/>
          <cell r="Q154"/>
          <cell r="R154"/>
          <cell r="S154"/>
          <cell r="T154"/>
          <cell r="U154"/>
          <cell r="V154">
            <v>11</v>
          </cell>
          <cell r="W154">
            <v>38.666666666666664</v>
          </cell>
          <cell r="X154">
            <v>55.666666666666664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0</v>
          </cell>
          <cell r="AE154"/>
          <cell r="AF154"/>
          <cell r="AG154"/>
          <cell r="AH154"/>
          <cell r="AI154"/>
          <cell r="AJ154"/>
          <cell r="AK154">
            <v>53</v>
          </cell>
          <cell r="AL154">
            <v>81</v>
          </cell>
          <cell r="AM154">
            <v>155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/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/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/>
          <cell r="AF155"/>
          <cell r="AG155"/>
          <cell r="AH155"/>
          <cell r="AI155"/>
          <cell r="AJ155"/>
          <cell r="AK155">
            <v>12</v>
          </cell>
          <cell r="AL155">
            <v>38.333333333333336</v>
          </cell>
          <cell r="AM155">
            <v>60.333333333333336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/>
          <cell r="Q156"/>
          <cell r="R156"/>
          <cell r="S156"/>
          <cell r="T156"/>
          <cell r="U156"/>
          <cell r="V156">
            <v>43</v>
          </cell>
          <cell r="W156">
            <v>62.333333333333336</v>
          </cell>
          <cell r="X156">
            <v>131.33333333333334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18</v>
          </cell>
          <cell r="AE156"/>
          <cell r="AF156"/>
          <cell r="AG156"/>
          <cell r="AH156"/>
          <cell r="AI156"/>
          <cell r="AJ156"/>
          <cell r="AK156">
            <v>85</v>
          </cell>
          <cell r="AL156">
            <v>106.66666666666667</v>
          </cell>
          <cell r="AM156">
            <v>255.66666666666669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24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/>
          <cell r="Q157"/>
          <cell r="R157"/>
          <cell r="S157"/>
          <cell r="T157"/>
          <cell r="U157"/>
          <cell r="V157">
            <v>0</v>
          </cell>
          <cell r="W157">
            <v>42.666666666666664</v>
          </cell>
          <cell r="X157">
            <v>42.666666666666664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2</v>
          </cell>
          <cell r="AE157"/>
          <cell r="AF157"/>
          <cell r="AG157"/>
          <cell r="AH157"/>
          <cell r="AI157"/>
          <cell r="AJ157"/>
          <cell r="AK157">
            <v>17</v>
          </cell>
          <cell r="AL157">
            <v>110.33333333333333</v>
          </cell>
          <cell r="AM157">
            <v>137.33333333333331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/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/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2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/>
          <cell r="Q158"/>
          <cell r="R158"/>
          <cell r="S158"/>
          <cell r="T158"/>
          <cell r="U158"/>
          <cell r="V158">
            <v>1</v>
          </cell>
          <cell r="W158">
            <v>2.6666666666666665</v>
          </cell>
          <cell r="X158">
            <v>4.6666666666666661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/>
          <cell r="AF158"/>
          <cell r="AG158"/>
          <cell r="AH158"/>
          <cell r="AI158"/>
          <cell r="AJ158"/>
          <cell r="AK158">
            <v>18</v>
          </cell>
          <cell r="AL158">
            <v>38</v>
          </cell>
          <cell r="AM158">
            <v>65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/>
          <cell r="Q159"/>
          <cell r="R159"/>
          <cell r="S159"/>
          <cell r="T159"/>
          <cell r="U159"/>
          <cell r="V159">
            <v>3</v>
          </cell>
          <cell r="W159">
            <v>15</v>
          </cell>
          <cell r="X159">
            <v>18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16</v>
          </cell>
          <cell r="AE159"/>
          <cell r="AF159"/>
          <cell r="AG159"/>
          <cell r="AH159"/>
          <cell r="AI159"/>
          <cell r="AJ159"/>
          <cell r="AK159">
            <v>31</v>
          </cell>
          <cell r="AL159">
            <v>10.333333333333334</v>
          </cell>
          <cell r="AM159">
            <v>66.333333333333329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/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/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16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/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0</v>
          </cell>
          <cell r="N161">
            <v>3</v>
          </cell>
          <cell r="O161">
            <v>0</v>
          </cell>
          <cell r="P161"/>
          <cell r="Q161"/>
          <cell r="R161"/>
          <cell r="S161"/>
          <cell r="T161"/>
          <cell r="U161"/>
          <cell r="V161">
            <v>12</v>
          </cell>
          <cell r="W161">
            <v>3.6666666666666665</v>
          </cell>
          <cell r="X161">
            <v>24.666666666666668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6</v>
          </cell>
          <cell r="AD161">
            <v>0</v>
          </cell>
          <cell r="AE161"/>
          <cell r="AF161"/>
          <cell r="AG161"/>
          <cell r="AH161"/>
          <cell r="AI161"/>
          <cell r="AJ161"/>
          <cell r="AK161">
            <v>10</v>
          </cell>
          <cell r="AL161">
            <v>14</v>
          </cell>
          <cell r="AM161">
            <v>31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0</v>
          </cell>
          <cell r="CK161">
            <v>9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/>
          <cell r="Q162"/>
          <cell r="R162"/>
          <cell r="S162"/>
          <cell r="T162"/>
          <cell r="U162"/>
          <cell r="V162">
            <v>1</v>
          </cell>
          <cell r="W162">
            <v>12</v>
          </cell>
          <cell r="X162">
            <v>14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/>
          <cell r="AJ162"/>
          <cell r="AK162">
            <v>3</v>
          </cell>
          <cell r="AL162">
            <v>3.3333333333333335</v>
          </cell>
          <cell r="AM162">
            <v>6.3333333333333339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/>
          <cell r="BY162"/>
          <cell r="BZ162"/>
          <cell r="CA162"/>
          <cell r="CB162"/>
          <cell r="CC162"/>
          <cell r="CD162">
            <v>1</v>
          </cell>
          <cell r="CE162">
            <v>0.33333333333333331</v>
          </cell>
          <cell r="CF162">
            <v>1.3333333333333333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3</v>
          </cell>
          <cell r="P163"/>
          <cell r="Q163"/>
          <cell r="R163"/>
          <cell r="S163"/>
          <cell r="T163"/>
          <cell r="U163"/>
          <cell r="V163">
            <v>8</v>
          </cell>
          <cell r="W163">
            <v>45</v>
          </cell>
          <cell r="X163">
            <v>58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14</v>
          </cell>
          <cell r="AD163">
            <v>3</v>
          </cell>
          <cell r="AE163"/>
          <cell r="AF163"/>
          <cell r="AG163"/>
          <cell r="AH163"/>
          <cell r="AI163"/>
          <cell r="AJ163"/>
          <cell r="AK163">
            <v>24</v>
          </cell>
          <cell r="AL163">
            <v>155.33333333333334</v>
          </cell>
          <cell r="AM163">
            <v>202.33333333333334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/>
          <cell r="AU163"/>
          <cell r="AV163"/>
          <cell r="AW163"/>
          <cell r="AX163"/>
          <cell r="AY163"/>
          <cell r="AZ163">
            <v>1</v>
          </cell>
          <cell r="BA163">
            <v>1</v>
          </cell>
          <cell r="BB163">
            <v>3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/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15</v>
          </cell>
          <cell r="CL163">
            <v>6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22</v>
          </cell>
          <cell r="P164"/>
          <cell r="Q164"/>
          <cell r="R164"/>
          <cell r="S164"/>
          <cell r="T164"/>
          <cell r="U164"/>
          <cell r="V164">
            <v>127</v>
          </cell>
          <cell r="W164">
            <v>0</v>
          </cell>
          <cell r="X164">
            <v>243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11</v>
          </cell>
          <cell r="AE164"/>
          <cell r="AF164"/>
          <cell r="AG164"/>
          <cell r="AH164"/>
          <cell r="AI164"/>
          <cell r="AJ164"/>
          <cell r="AK164">
            <v>123</v>
          </cell>
          <cell r="AL164">
            <v>0</v>
          </cell>
          <cell r="AM164">
            <v>224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/>
          <cell r="AU164"/>
          <cell r="AV164"/>
          <cell r="AW164"/>
          <cell r="AX164"/>
          <cell r="AY164"/>
          <cell r="AZ164">
            <v>2</v>
          </cell>
          <cell r="BA164">
            <v>0</v>
          </cell>
          <cell r="BB164">
            <v>3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6</v>
          </cell>
          <cell r="BX164"/>
          <cell r="BY164"/>
          <cell r="BZ164"/>
          <cell r="CA164"/>
          <cell r="CB164"/>
          <cell r="CC164"/>
          <cell r="CD164">
            <v>90</v>
          </cell>
          <cell r="CE164">
            <v>0</v>
          </cell>
          <cell r="CF164">
            <v>164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39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0</v>
          </cell>
          <cell r="P165"/>
          <cell r="Q165"/>
          <cell r="R165"/>
          <cell r="S165"/>
          <cell r="T165"/>
          <cell r="U165"/>
          <cell r="V165">
            <v>65</v>
          </cell>
          <cell r="W165">
            <v>206</v>
          </cell>
          <cell r="X165">
            <v>302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0</v>
          </cell>
          <cell r="AE165"/>
          <cell r="AF165"/>
          <cell r="AG165"/>
          <cell r="AH165"/>
          <cell r="AI165"/>
          <cell r="AJ165"/>
          <cell r="AK165">
            <v>85</v>
          </cell>
          <cell r="AL165">
            <v>31</v>
          </cell>
          <cell r="AM165">
            <v>174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/>
          <cell r="AU165"/>
          <cell r="AV165"/>
          <cell r="AW165"/>
          <cell r="AX165"/>
          <cell r="AY165"/>
          <cell r="AZ165">
            <v>2</v>
          </cell>
          <cell r="BA165">
            <v>2.3333333333333335</v>
          </cell>
          <cell r="BB165">
            <v>5.3333333333333339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/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/>
          <cell r="Q166"/>
          <cell r="R166"/>
          <cell r="S166"/>
          <cell r="T166"/>
          <cell r="U166"/>
          <cell r="V166">
            <v>10</v>
          </cell>
          <cell r="W166">
            <v>33</v>
          </cell>
          <cell r="X166">
            <v>48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2</v>
          </cell>
          <cell r="AE166"/>
          <cell r="AF166"/>
          <cell r="AG166"/>
          <cell r="AH166"/>
          <cell r="AI166"/>
          <cell r="AJ166"/>
          <cell r="AK166">
            <v>93</v>
          </cell>
          <cell r="AL166">
            <v>24.333333333333332</v>
          </cell>
          <cell r="AM166">
            <v>180.33333333333334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1.6666666666666667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/>
          <cell r="BY166"/>
          <cell r="BZ166"/>
          <cell r="CA166"/>
          <cell r="CB166"/>
          <cell r="CC166"/>
          <cell r="CD166">
            <v>5</v>
          </cell>
          <cell r="CE166">
            <v>2.3333333333333335</v>
          </cell>
          <cell r="CF166">
            <v>12.333333333333334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2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0</v>
          </cell>
          <cell r="P167"/>
          <cell r="Q167"/>
          <cell r="R167"/>
          <cell r="S167"/>
          <cell r="T167"/>
          <cell r="U167"/>
          <cell r="V167">
            <v>4</v>
          </cell>
          <cell r="W167">
            <v>12</v>
          </cell>
          <cell r="X167">
            <v>20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0</v>
          </cell>
          <cell r="AE167"/>
          <cell r="AF167"/>
          <cell r="AG167"/>
          <cell r="AH167"/>
          <cell r="AI167"/>
          <cell r="AJ167"/>
          <cell r="AK167">
            <v>18</v>
          </cell>
          <cell r="AL167">
            <v>19.666666666666668</v>
          </cell>
          <cell r="AM167">
            <v>48.666666666666671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5</v>
          </cell>
          <cell r="P168"/>
          <cell r="Q168"/>
          <cell r="R168"/>
          <cell r="S168"/>
          <cell r="T168"/>
          <cell r="U168"/>
          <cell r="V168">
            <v>36</v>
          </cell>
          <cell r="W168">
            <v>52.666666666666664</v>
          </cell>
          <cell r="X168">
            <v>108.66666666666666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3</v>
          </cell>
          <cell r="AE168"/>
          <cell r="AF168"/>
          <cell r="AG168"/>
          <cell r="AH168"/>
          <cell r="AI168"/>
          <cell r="AJ168"/>
          <cell r="AK168">
            <v>22</v>
          </cell>
          <cell r="AL168">
            <v>18.333333333333332</v>
          </cell>
          <cell r="AM168">
            <v>54.333333333333329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1</v>
          </cell>
          <cell r="AT168"/>
          <cell r="AU168"/>
          <cell r="AV168"/>
          <cell r="AW168"/>
          <cell r="AX168"/>
          <cell r="AY168"/>
          <cell r="AZ168">
            <v>13</v>
          </cell>
          <cell r="BA168">
            <v>4</v>
          </cell>
          <cell r="BB168">
            <v>23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9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1</v>
          </cell>
          <cell r="P169"/>
          <cell r="Q169"/>
          <cell r="R169"/>
          <cell r="S169"/>
          <cell r="T169"/>
          <cell r="U169"/>
          <cell r="V169">
            <v>10</v>
          </cell>
          <cell r="W169">
            <v>21.333333333333332</v>
          </cell>
          <cell r="X169">
            <v>34.333333333333329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0</v>
          </cell>
          <cell r="AE169"/>
          <cell r="AF169"/>
          <cell r="AG169"/>
          <cell r="AH169"/>
          <cell r="AI169"/>
          <cell r="AJ169"/>
          <cell r="AK169">
            <v>11</v>
          </cell>
          <cell r="AL169">
            <v>11.333333333333334</v>
          </cell>
          <cell r="AM169">
            <v>27.333333333333336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1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0</v>
          </cell>
          <cell r="P170"/>
          <cell r="Q170"/>
          <cell r="R170"/>
          <cell r="S170"/>
          <cell r="T170"/>
          <cell r="U170"/>
          <cell r="V170">
            <v>14</v>
          </cell>
          <cell r="W170">
            <v>82.666666666666671</v>
          </cell>
          <cell r="X170">
            <v>106.66666666666667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0</v>
          </cell>
          <cell r="AE170"/>
          <cell r="AF170"/>
          <cell r="AG170"/>
          <cell r="AH170"/>
          <cell r="AI170"/>
          <cell r="AJ170"/>
          <cell r="AK170">
            <v>3</v>
          </cell>
          <cell r="AL170">
            <v>30.333333333333332</v>
          </cell>
          <cell r="AM170">
            <v>35.333333333333329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/>
          <cell r="BY170"/>
          <cell r="BZ170"/>
          <cell r="CA170"/>
          <cell r="CB170"/>
          <cell r="CC170"/>
          <cell r="CD170">
            <v>12</v>
          </cell>
          <cell r="CE170">
            <v>0</v>
          </cell>
          <cell r="CF170">
            <v>17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0</v>
          </cell>
          <cell r="P171"/>
          <cell r="Q171"/>
          <cell r="R171"/>
          <cell r="S171"/>
          <cell r="T171"/>
          <cell r="U171"/>
          <cell r="V171">
            <v>132</v>
          </cell>
          <cell r="W171">
            <v>178.66666666666666</v>
          </cell>
          <cell r="X171">
            <v>418.66666666666663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/>
          <cell r="AF171"/>
          <cell r="AG171"/>
          <cell r="AH171"/>
          <cell r="AI171"/>
          <cell r="AJ171"/>
          <cell r="AK171">
            <v>12</v>
          </cell>
          <cell r="AL171">
            <v>24</v>
          </cell>
          <cell r="AM171">
            <v>43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/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/>
          <cell r="Q172"/>
          <cell r="R172"/>
          <cell r="S172"/>
          <cell r="T172"/>
          <cell r="U172"/>
          <cell r="V172">
            <v>11</v>
          </cell>
          <cell r="W172">
            <v>31.333333333333332</v>
          </cell>
          <cell r="X172">
            <v>51.333333333333329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1</v>
          </cell>
          <cell r="AD172">
            <v>1</v>
          </cell>
          <cell r="AE172"/>
          <cell r="AF172"/>
          <cell r="AG172"/>
          <cell r="AH172"/>
          <cell r="AI172"/>
          <cell r="AJ172"/>
          <cell r="AK172">
            <v>15</v>
          </cell>
          <cell r="AL172">
            <v>103</v>
          </cell>
          <cell r="AM172">
            <v>130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/>
          <cell r="AU172"/>
          <cell r="AV172"/>
          <cell r="AW172"/>
          <cell r="AX172"/>
          <cell r="AY172"/>
          <cell r="AZ172">
            <v>4</v>
          </cell>
          <cell r="BA172">
            <v>0.33333333333333331</v>
          </cell>
          <cell r="BB172">
            <v>6.333333333333333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/>
          <cell r="BJ172"/>
          <cell r="BK172"/>
          <cell r="BL172"/>
          <cell r="BM172"/>
          <cell r="BN172"/>
          <cell r="BO172">
            <v>4</v>
          </cell>
          <cell r="BP172">
            <v>0.33333333333333331</v>
          </cell>
          <cell r="BQ172">
            <v>8.3333333333333339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/>
          <cell r="BY172"/>
          <cell r="BZ172"/>
          <cell r="CA172"/>
          <cell r="CB172"/>
          <cell r="CC172"/>
          <cell r="CD172">
            <v>5</v>
          </cell>
          <cell r="CE172">
            <v>0.33333333333333331</v>
          </cell>
          <cell r="CF172">
            <v>9.3333333333333339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1</v>
          </cell>
          <cell r="CL172">
            <v>4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1</v>
          </cell>
          <cell r="P173"/>
          <cell r="Q173"/>
          <cell r="R173"/>
          <cell r="S173"/>
          <cell r="T173"/>
          <cell r="U173"/>
          <cell r="V173">
            <v>36</v>
          </cell>
          <cell r="W173">
            <v>38.666666666666664</v>
          </cell>
          <cell r="X173">
            <v>83.666666666666657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9</v>
          </cell>
          <cell r="AE173"/>
          <cell r="AF173"/>
          <cell r="AG173"/>
          <cell r="AH173"/>
          <cell r="AI173"/>
          <cell r="AJ173"/>
          <cell r="AK173">
            <v>49</v>
          </cell>
          <cell r="AL173">
            <v>47</v>
          </cell>
          <cell r="AM173">
            <v>134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/>
          <cell r="AU173"/>
          <cell r="AV173"/>
          <cell r="AW173"/>
          <cell r="AX173"/>
          <cell r="AY173"/>
          <cell r="AZ173">
            <v>2</v>
          </cell>
          <cell r="BA173">
            <v>1.3333333333333333</v>
          </cell>
          <cell r="BB173">
            <v>5.333333333333333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/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10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5</v>
          </cell>
          <cell r="P174"/>
          <cell r="Q174"/>
          <cell r="R174"/>
          <cell r="S174"/>
          <cell r="T174"/>
          <cell r="U174"/>
          <cell r="V174">
            <v>25</v>
          </cell>
          <cell r="W174">
            <v>140.66666666666666</v>
          </cell>
          <cell r="X174">
            <v>183.66666666666666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5</v>
          </cell>
          <cell r="AE174"/>
          <cell r="AF174"/>
          <cell r="AG174"/>
          <cell r="AH174"/>
          <cell r="AI174"/>
          <cell r="AJ174"/>
          <cell r="AK174">
            <v>27</v>
          </cell>
          <cell r="AL174">
            <v>23</v>
          </cell>
          <cell r="AM174">
            <v>70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/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/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10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5</v>
          </cell>
          <cell r="P175"/>
          <cell r="Q175"/>
          <cell r="R175"/>
          <cell r="S175"/>
          <cell r="T175"/>
          <cell r="U175"/>
          <cell r="V175">
            <v>84</v>
          </cell>
          <cell r="W175">
            <v>95.666666666666671</v>
          </cell>
          <cell r="X175">
            <v>215.66666666666669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/>
          <cell r="AF175"/>
          <cell r="AG175"/>
          <cell r="AH175"/>
          <cell r="AI175"/>
          <cell r="AJ175"/>
          <cell r="AK175">
            <v>4</v>
          </cell>
          <cell r="AL175">
            <v>14.333333333333334</v>
          </cell>
          <cell r="AM175">
            <v>21.333333333333336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/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/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6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3</v>
          </cell>
          <cell r="P176"/>
          <cell r="Q176"/>
          <cell r="R176"/>
          <cell r="S176"/>
          <cell r="T176"/>
          <cell r="U176"/>
          <cell r="V176">
            <v>5</v>
          </cell>
          <cell r="W176">
            <v>42.333333333333336</v>
          </cell>
          <cell r="X176">
            <v>50.333333333333336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/>
          <cell r="AJ176"/>
          <cell r="AK176">
            <v>4</v>
          </cell>
          <cell r="AL176">
            <v>5.333333333333333</v>
          </cell>
          <cell r="AM176">
            <v>12.333333333333332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3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6</v>
          </cell>
          <cell r="P177"/>
          <cell r="Q177"/>
          <cell r="R177"/>
          <cell r="S177"/>
          <cell r="T177"/>
          <cell r="U177"/>
          <cell r="V177">
            <v>50</v>
          </cell>
          <cell r="W177">
            <v>27.666666666666668</v>
          </cell>
          <cell r="X177">
            <v>116.66666666666667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/>
          <cell r="AF177"/>
          <cell r="AG177"/>
          <cell r="AH177"/>
          <cell r="AI177"/>
          <cell r="AJ177"/>
          <cell r="AK177">
            <v>14</v>
          </cell>
          <cell r="AL177">
            <v>11.333333333333334</v>
          </cell>
          <cell r="AM177">
            <v>31.333333333333336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/>
          <cell r="AU177"/>
          <cell r="AV177"/>
          <cell r="AW177"/>
          <cell r="AX177"/>
          <cell r="AY177"/>
          <cell r="AZ177">
            <v>1</v>
          </cell>
          <cell r="BA177">
            <v>0.66666666666666663</v>
          </cell>
          <cell r="BB177">
            <v>2.6666666666666665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6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/>
          <cell r="Q178"/>
          <cell r="R178"/>
          <cell r="S178"/>
          <cell r="T178"/>
          <cell r="U178"/>
          <cell r="V178">
            <v>80</v>
          </cell>
          <cell r="W178">
            <v>37</v>
          </cell>
          <cell r="X178">
            <v>181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14</v>
          </cell>
          <cell r="AE178"/>
          <cell r="AF178"/>
          <cell r="AG178"/>
          <cell r="AH178"/>
          <cell r="AI178"/>
          <cell r="AJ178"/>
          <cell r="AK178">
            <v>133</v>
          </cell>
          <cell r="AL178">
            <v>104</v>
          </cell>
          <cell r="AM178">
            <v>331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/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/>
          <cell r="BY178"/>
          <cell r="BZ178"/>
          <cell r="CA178"/>
          <cell r="CB178"/>
          <cell r="CC178"/>
          <cell r="CD178">
            <v>2</v>
          </cell>
          <cell r="CE178">
            <v>1.6666666666666667</v>
          </cell>
          <cell r="CF178">
            <v>4.666666666666667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26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1</v>
          </cell>
          <cell r="P179"/>
          <cell r="Q179"/>
          <cell r="R179"/>
          <cell r="S179"/>
          <cell r="T179"/>
          <cell r="U179"/>
          <cell r="V179">
            <v>11</v>
          </cell>
          <cell r="W179">
            <v>38.666666666666664</v>
          </cell>
          <cell r="X179">
            <v>56.666666666666664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5</v>
          </cell>
          <cell r="AE179"/>
          <cell r="AF179"/>
          <cell r="AG179"/>
          <cell r="AH179"/>
          <cell r="AI179"/>
          <cell r="AJ179"/>
          <cell r="AK179">
            <v>27</v>
          </cell>
          <cell r="AL179">
            <v>59.666666666666664</v>
          </cell>
          <cell r="AM179">
            <v>103.66666666666666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/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6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4</v>
          </cell>
          <cell r="P180"/>
          <cell r="Q180"/>
          <cell r="R180"/>
          <cell r="S180"/>
          <cell r="T180"/>
          <cell r="U180"/>
          <cell r="V180">
            <v>14</v>
          </cell>
          <cell r="W180">
            <v>40</v>
          </cell>
          <cell r="X180">
            <v>64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2</v>
          </cell>
          <cell r="AE180"/>
          <cell r="AF180"/>
          <cell r="AG180"/>
          <cell r="AH180"/>
          <cell r="AI180"/>
          <cell r="AJ180"/>
          <cell r="AK180">
            <v>6</v>
          </cell>
          <cell r="AL180">
            <v>19.666666666666668</v>
          </cell>
          <cell r="AM180">
            <v>29.666666666666668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/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6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3</v>
          </cell>
          <cell r="P181"/>
          <cell r="Q181"/>
          <cell r="R181"/>
          <cell r="S181"/>
          <cell r="T181"/>
          <cell r="U181"/>
          <cell r="V181">
            <v>24</v>
          </cell>
          <cell r="W181">
            <v>13</v>
          </cell>
          <cell r="X181">
            <v>55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6</v>
          </cell>
          <cell r="AE181"/>
          <cell r="AF181"/>
          <cell r="AG181"/>
          <cell r="AH181"/>
          <cell r="AI181"/>
          <cell r="AJ181"/>
          <cell r="AK181">
            <v>34</v>
          </cell>
          <cell r="AL181">
            <v>62.666666666666664</v>
          </cell>
          <cell r="AM181">
            <v>117.66666666666666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9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0</v>
          </cell>
          <cell r="P182"/>
          <cell r="Q182"/>
          <cell r="R182"/>
          <cell r="S182"/>
          <cell r="T182"/>
          <cell r="U182"/>
          <cell r="V182">
            <v>7</v>
          </cell>
          <cell r="W182">
            <v>1.3333333333333333</v>
          </cell>
          <cell r="X182">
            <v>15.333333333333334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/>
          <cell r="AJ182"/>
          <cell r="AK182">
            <v>17</v>
          </cell>
          <cell r="AL182">
            <v>1.6666666666666667</v>
          </cell>
          <cell r="AM182">
            <v>25.666666666666668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/>
          <cell r="Q183"/>
          <cell r="R183"/>
          <cell r="S183"/>
          <cell r="T183"/>
          <cell r="U183"/>
          <cell r="V183">
            <v>10</v>
          </cell>
          <cell r="W183">
            <v>10</v>
          </cell>
          <cell r="X183">
            <v>24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/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/>
          <cell r="Q184"/>
          <cell r="R184"/>
          <cell r="S184"/>
          <cell r="T184"/>
          <cell r="U184"/>
          <cell r="V184">
            <v>13</v>
          </cell>
          <cell r="W184">
            <v>15.333333333333334</v>
          </cell>
          <cell r="X184">
            <v>34.333333333333336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15</v>
          </cell>
          <cell r="AE184"/>
          <cell r="AF184"/>
          <cell r="AG184"/>
          <cell r="AH184"/>
          <cell r="AI184"/>
          <cell r="AJ184"/>
          <cell r="AK184">
            <v>97</v>
          </cell>
          <cell r="AL184">
            <v>51</v>
          </cell>
          <cell r="AM184">
            <v>216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/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/>
          <cell r="BY184"/>
          <cell r="BZ184"/>
          <cell r="CA184"/>
          <cell r="CB184"/>
          <cell r="CC184"/>
          <cell r="CD184">
            <v>3</v>
          </cell>
          <cell r="CE184">
            <v>2.3333333333333335</v>
          </cell>
          <cell r="CF184">
            <v>8.3333333333333339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15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1</v>
          </cell>
          <cell r="P185"/>
          <cell r="Q185"/>
          <cell r="R185"/>
          <cell r="S185"/>
          <cell r="T185"/>
          <cell r="U185"/>
          <cell r="V185">
            <v>27</v>
          </cell>
          <cell r="W185">
            <v>25.333333333333332</v>
          </cell>
          <cell r="X185">
            <v>65.333333333333329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4</v>
          </cell>
          <cell r="AE185"/>
          <cell r="AF185"/>
          <cell r="AG185"/>
          <cell r="AH185"/>
          <cell r="AI185"/>
          <cell r="AJ185"/>
          <cell r="AK185">
            <v>39</v>
          </cell>
          <cell r="AL185">
            <v>20.666666666666668</v>
          </cell>
          <cell r="AM185">
            <v>84.666666666666671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/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5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15</v>
          </cell>
          <cell r="P186"/>
          <cell r="Q186"/>
          <cell r="R186"/>
          <cell r="S186"/>
          <cell r="T186"/>
          <cell r="U186"/>
          <cell r="V186">
            <v>33</v>
          </cell>
          <cell r="W186">
            <v>35.666666666666664</v>
          </cell>
          <cell r="X186">
            <v>93.666666666666657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9</v>
          </cell>
          <cell r="AE186"/>
          <cell r="AF186"/>
          <cell r="AG186"/>
          <cell r="AH186"/>
          <cell r="AI186"/>
          <cell r="AJ186"/>
          <cell r="AK186">
            <v>27</v>
          </cell>
          <cell r="AL186">
            <v>34</v>
          </cell>
          <cell r="AM186">
            <v>82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/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24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/>
          <cell r="Q187"/>
          <cell r="R187"/>
          <cell r="S187"/>
          <cell r="T187"/>
          <cell r="U187"/>
          <cell r="V187">
            <v>141</v>
          </cell>
          <cell r="W187">
            <v>199.66666666666666</v>
          </cell>
          <cell r="X187">
            <v>449.66666666666663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84</v>
          </cell>
          <cell r="AE187"/>
          <cell r="AF187"/>
          <cell r="AG187"/>
          <cell r="AH187"/>
          <cell r="AI187"/>
          <cell r="AJ187"/>
          <cell r="AK187">
            <v>553</v>
          </cell>
          <cell r="AL187">
            <v>147</v>
          </cell>
          <cell r="AM187">
            <v>1141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/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/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/>
          <cell r="BY187"/>
          <cell r="BZ187"/>
          <cell r="CA187"/>
          <cell r="CB187"/>
          <cell r="CC187"/>
          <cell r="CD187">
            <v>63</v>
          </cell>
          <cell r="CE187">
            <v>5.333333333333333</v>
          </cell>
          <cell r="CF187">
            <v>123.33333333333333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111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/>
          <cell r="Q188"/>
          <cell r="R188"/>
          <cell r="S188"/>
          <cell r="T188"/>
          <cell r="U188"/>
          <cell r="V188">
            <v>6</v>
          </cell>
          <cell r="W188">
            <v>76.333333333333329</v>
          </cell>
          <cell r="X188">
            <v>88.333333333333329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1</v>
          </cell>
          <cell r="AE188"/>
          <cell r="AF188"/>
          <cell r="AG188"/>
          <cell r="AH188"/>
          <cell r="AI188"/>
          <cell r="AJ188"/>
          <cell r="AK188">
            <v>4</v>
          </cell>
          <cell r="AL188">
            <v>52.333333333333336</v>
          </cell>
          <cell r="AM188">
            <v>60.333333333333336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/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1</v>
          </cell>
          <cell r="BW188">
            <v>0</v>
          </cell>
          <cell r="BX188"/>
          <cell r="BY188"/>
          <cell r="BZ188"/>
          <cell r="CA188"/>
          <cell r="CB188"/>
          <cell r="CC188"/>
          <cell r="CD188">
            <v>2</v>
          </cell>
          <cell r="CE188">
            <v>7.333333333333333</v>
          </cell>
          <cell r="CF188">
            <v>11.333333333333332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3</v>
          </cell>
          <cell r="CL188">
            <v>1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0</v>
          </cell>
          <cell r="P189"/>
          <cell r="Q189"/>
          <cell r="R189"/>
          <cell r="S189"/>
          <cell r="T189"/>
          <cell r="U189"/>
          <cell r="V189">
            <v>10</v>
          </cell>
          <cell r="W189">
            <v>15.333333333333334</v>
          </cell>
          <cell r="X189">
            <v>29.333333333333336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43</v>
          </cell>
          <cell r="AE189"/>
          <cell r="AF189"/>
          <cell r="AG189"/>
          <cell r="AH189"/>
          <cell r="AI189"/>
          <cell r="AJ189"/>
          <cell r="AK189">
            <v>289</v>
          </cell>
          <cell r="AL189">
            <v>179</v>
          </cell>
          <cell r="AM189">
            <v>694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0</v>
          </cell>
          <cell r="AT189"/>
          <cell r="AU189"/>
          <cell r="AV189"/>
          <cell r="AW189"/>
          <cell r="AX189"/>
          <cell r="AY189"/>
          <cell r="AZ189">
            <v>5</v>
          </cell>
          <cell r="BA189">
            <v>2</v>
          </cell>
          <cell r="BB189">
            <v>11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1</v>
          </cell>
          <cell r="BX189"/>
          <cell r="BY189"/>
          <cell r="BZ189"/>
          <cell r="CA189"/>
          <cell r="CB189"/>
          <cell r="CC189"/>
          <cell r="CD189">
            <v>4</v>
          </cell>
          <cell r="CE189">
            <v>12</v>
          </cell>
          <cell r="CF189">
            <v>19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44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/>
          <cell r="Q190"/>
          <cell r="R190"/>
          <cell r="S190"/>
          <cell r="T190"/>
          <cell r="U190"/>
          <cell r="V190">
            <v>6</v>
          </cell>
          <cell r="W190">
            <v>0.66666666666666663</v>
          </cell>
          <cell r="X190">
            <v>10.666666666666666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0</v>
          </cell>
          <cell r="AE190"/>
          <cell r="AF190"/>
          <cell r="AG190"/>
          <cell r="AH190"/>
          <cell r="AI190"/>
          <cell r="AJ190"/>
          <cell r="AK190">
            <v>12</v>
          </cell>
          <cell r="AL190">
            <v>5.666666666666667</v>
          </cell>
          <cell r="AM190">
            <v>25.666666666666668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/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/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/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/>
          <cell r="AJ192"/>
          <cell r="AK192">
            <v>1</v>
          </cell>
          <cell r="AL192">
            <v>6.666666666666667</v>
          </cell>
          <cell r="AM192">
            <v>7.666666666666667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/>
          <cell r="BJ192"/>
          <cell r="BK192"/>
          <cell r="BL192"/>
          <cell r="BM192"/>
          <cell r="BN192"/>
          <cell r="BO192">
            <v>1</v>
          </cell>
          <cell r="BP192">
            <v>0</v>
          </cell>
          <cell r="BQ192">
            <v>1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/>
          <cell r="Q193"/>
          <cell r="R193"/>
          <cell r="S193"/>
          <cell r="T193"/>
          <cell r="U193"/>
          <cell r="V193">
            <v>38</v>
          </cell>
          <cell r="W193">
            <v>118.66666666666667</v>
          </cell>
          <cell r="X193">
            <v>183.66666666666669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/>
          <cell r="AF193"/>
          <cell r="AG193"/>
          <cell r="AH193"/>
          <cell r="AI193"/>
          <cell r="AJ193"/>
          <cell r="AK193">
            <v>9</v>
          </cell>
          <cell r="AL193">
            <v>135.33333333333334</v>
          </cell>
          <cell r="AM193">
            <v>149.33333333333334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1</v>
          </cell>
          <cell r="AT193"/>
          <cell r="AU193"/>
          <cell r="AV193"/>
          <cell r="AW193"/>
          <cell r="AX193"/>
          <cell r="AY193"/>
          <cell r="AZ193">
            <v>1</v>
          </cell>
          <cell r="BA193">
            <v>1.6666666666666667</v>
          </cell>
          <cell r="BB193">
            <v>3.666666666666667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1</v>
          </cell>
          <cell r="BX193"/>
          <cell r="BY193"/>
          <cell r="BZ193"/>
          <cell r="CA193"/>
          <cell r="CB193"/>
          <cell r="CC193"/>
          <cell r="CD193">
            <v>2</v>
          </cell>
          <cell r="CE193">
            <v>2.6666666666666665</v>
          </cell>
          <cell r="CF193">
            <v>6.6666666666666661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3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0</v>
          </cell>
          <cell r="P194"/>
          <cell r="Q194"/>
          <cell r="R194"/>
          <cell r="S194"/>
          <cell r="T194"/>
          <cell r="U194"/>
          <cell r="V194">
            <v>7</v>
          </cell>
          <cell r="W194">
            <v>34.333333333333336</v>
          </cell>
          <cell r="X194">
            <v>47.333333333333336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0</v>
          </cell>
          <cell r="AE194"/>
          <cell r="AF194"/>
          <cell r="AG194"/>
          <cell r="AH194"/>
          <cell r="AI194"/>
          <cell r="AJ194"/>
          <cell r="AK194">
            <v>48</v>
          </cell>
          <cell r="AL194">
            <v>13</v>
          </cell>
          <cell r="AM194">
            <v>86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/>
          <cell r="AU194"/>
          <cell r="AV194"/>
          <cell r="AW194"/>
          <cell r="AX194"/>
          <cell r="AY194"/>
          <cell r="AZ194">
            <v>2</v>
          </cell>
          <cell r="BA194">
            <v>0</v>
          </cell>
          <cell r="BB194">
            <v>4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13</v>
          </cell>
          <cell r="P195"/>
          <cell r="Q195"/>
          <cell r="R195"/>
          <cell r="S195"/>
          <cell r="T195"/>
          <cell r="U195"/>
          <cell r="V195">
            <v>70</v>
          </cell>
          <cell r="W195">
            <v>85.666666666666671</v>
          </cell>
          <cell r="X195">
            <v>212.66666666666669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29</v>
          </cell>
          <cell r="AE195"/>
          <cell r="AF195"/>
          <cell r="AG195"/>
          <cell r="AH195"/>
          <cell r="AI195"/>
          <cell r="AJ195"/>
          <cell r="AK195">
            <v>172</v>
          </cell>
          <cell r="AL195">
            <v>190.66666666666666</v>
          </cell>
          <cell r="AM195">
            <v>496.66666666666663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/>
          <cell r="AU195"/>
          <cell r="AV195"/>
          <cell r="AW195"/>
          <cell r="AX195"/>
          <cell r="AY195"/>
          <cell r="AZ195">
            <v>2</v>
          </cell>
          <cell r="BA195">
            <v>5</v>
          </cell>
          <cell r="BB195">
            <v>9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6</v>
          </cell>
          <cell r="BX195"/>
          <cell r="BY195"/>
          <cell r="BZ195"/>
          <cell r="CA195"/>
          <cell r="CB195"/>
          <cell r="CC195"/>
          <cell r="CD195">
            <v>31</v>
          </cell>
          <cell r="CE195">
            <v>4</v>
          </cell>
          <cell r="CF195">
            <v>60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49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/>
          <cell r="Q196"/>
          <cell r="R196"/>
          <cell r="S196"/>
          <cell r="T196"/>
          <cell r="U196"/>
          <cell r="V196">
            <v>5</v>
          </cell>
          <cell r="W196">
            <v>17.333333333333332</v>
          </cell>
          <cell r="X196">
            <v>25.333333333333332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/>
          <cell r="AF196"/>
          <cell r="AG196"/>
          <cell r="AH196"/>
          <cell r="AI196"/>
          <cell r="AJ196"/>
          <cell r="AK196">
            <v>14</v>
          </cell>
          <cell r="AL196">
            <v>28.666666666666668</v>
          </cell>
          <cell r="AM196">
            <v>56.666666666666671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/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/>
          <cell r="Q197"/>
          <cell r="R197"/>
          <cell r="S197"/>
          <cell r="T197"/>
          <cell r="U197"/>
          <cell r="V197">
            <v>6</v>
          </cell>
          <cell r="W197">
            <v>23</v>
          </cell>
          <cell r="X197">
            <v>33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/>
          <cell r="AF197"/>
          <cell r="AG197"/>
          <cell r="AH197"/>
          <cell r="AI197"/>
          <cell r="AJ197"/>
          <cell r="AK197">
            <v>16</v>
          </cell>
          <cell r="AL197">
            <v>2.6666666666666665</v>
          </cell>
          <cell r="AM197">
            <v>34.666666666666664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/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/>
          <cell r="Q198"/>
          <cell r="R198"/>
          <cell r="S198"/>
          <cell r="T198"/>
          <cell r="U198"/>
          <cell r="V198">
            <v>10</v>
          </cell>
          <cell r="W198">
            <v>17</v>
          </cell>
          <cell r="X198">
            <v>36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/>
          <cell r="AF198"/>
          <cell r="AG198"/>
          <cell r="AH198"/>
          <cell r="AI198"/>
          <cell r="AJ198"/>
          <cell r="AK198">
            <v>67</v>
          </cell>
          <cell r="AL198">
            <v>30</v>
          </cell>
          <cell r="AM198">
            <v>149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/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/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/>
          <cell r="Q199"/>
          <cell r="R199"/>
          <cell r="S199"/>
          <cell r="T199"/>
          <cell r="U199"/>
          <cell r="V199">
            <v>7</v>
          </cell>
          <cell r="W199">
            <v>23.333333333333332</v>
          </cell>
          <cell r="X199">
            <v>35.333333333333329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11</v>
          </cell>
          <cell r="AE199"/>
          <cell r="AF199"/>
          <cell r="AG199"/>
          <cell r="AH199"/>
          <cell r="AI199"/>
          <cell r="AJ199"/>
          <cell r="AK199">
            <v>68</v>
          </cell>
          <cell r="AL199">
            <v>92</v>
          </cell>
          <cell r="AM199">
            <v>214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/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/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11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3</v>
          </cell>
          <cell r="O200">
            <v>2</v>
          </cell>
          <cell r="P200"/>
          <cell r="Q200"/>
          <cell r="R200"/>
          <cell r="S200"/>
          <cell r="T200"/>
          <cell r="U200"/>
          <cell r="V200">
            <v>21</v>
          </cell>
          <cell r="W200">
            <v>64.666666666666671</v>
          </cell>
          <cell r="X200">
            <v>99.666666666666671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5</v>
          </cell>
          <cell r="AD200">
            <v>2</v>
          </cell>
          <cell r="AE200"/>
          <cell r="AF200"/>
          <cell r="AG200"/>
          <cell r="AH200"/>
          <cell r="AI200"/>
          <cell r="AJ200"/>
          <cell r="AK200">
            <v>32</v>
          </cell>
          <cell r="AL200">
            <v>31.333333333333332</v>
          </cell>
          <cell r="AM200">
            <v>84.333333333333329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/>
          <cell r="AU200"/>
          <cell r="AV200"/>
          <cell r="AW200"/>
          <cell r="AX200"/>
          <cell r="AY200"/>
          <cell r="AZ200">
            <v>1</v>
          </cell>
          <cell r="BA200">
            <v>1.6666666666666667</v>
          </cell>
          <cell r="BB200">
            <v>2.666666666666667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8</v>
          </cell>
          <cell r="CL200">
            <v>4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/>
          <cell r="Q201"/>
          <cell r="R201"/>
          <cell r="S201"/>
          <cell r="T201"/>
          <cell r="U201"/>
          <cell r="V201">
            <v>26</v>
          </cell>
          <cell r="W201">
            <v>4.666666666666667</v>
          </cell>
          <cell r="X201">
            <v>45.666666666666664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0</v>
          </cell>
          <cell r="AE201"/>
          <cell r="AF201"/>
          <cell r="AG201"/>
          <cell r="AH201"/>
          <cell r="AI201"/>
          <cell r="AJ201"/>
          <cell r="AK201">
            <v>6</v>
          </cell>
          <cell r="AL201">
            <v>30.333333333333332</v>
          </cell>
          <cell r="AM201">
            <v>40.333333333333329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/>
          <cell r="AU201"/>
          <cell r="AV201"/>
          <cell r="AW201"/>
          <cell r="AX201"/>
          <cell r="AY201"/>
          <cell r="AZ201">
            <v>1</v>
          </cell>
          <cell r="BA201">
            <v>0.33333333333333331</v>
          </cell>
          <cell r="BB201">
            <v>1.3333333333333333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/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/>
          <cell r="Q202"/>
          <cell r="R202"/>
          <cell r="S202"/>
          <cell r="T202"/>
          <cell r="U202"/>
          <cell r="V202">
            <v>5</v>
          </cell>
          <cell r="W202">
            <v>3.6666666666666665</v>
          </cell>
          <cell r="X202">
            <v>13.666666666666666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0</v>
          </cell>
          <cell r="AE202"/>
          <cell r="AF202"/>
          <cell r="AG202"/>
          <cell r="AH202"/>
          <cell r="AI202"/>
          <cell r="AJ202"/>
          <cell r="AK202">
            <v>65</v>
          </cell>
          <cell r="AL202">
            <v>45.333333333333336</v>
          </cell>
          <cell r="AM202">
            <v>163.33333333333334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/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/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/>
          <cell r="Q203"/>
          <cell r="R203"/>
          <cell r="S203"/>
          <cell r="T203"/>
          <cell r="U203"/>
          <cell r="V203">
            <v>14</v>
          </cell>
          <cell r="W203">
            <v>12.666666666666666</v>
          </cell>
          <cell r="X203">
            <v>34.666666666666664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/>
          <cell r="AF203"/>
          <cell r="AG203"/>
          <cell r="AH203"/>
          <cell r="AI203"/>
          <cell r="AJ203"/>
          <cell r="AK203">
            <v>21</v>
          </cell>
          <cell r="AL203">
            <v>34.333333333333336</v>
          </cell>
          <cell r="AM203">
            <v>73.333333333333343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/>
          <cell r="AU203"/>
          <cell r="AV203"/>
          <cell r="AW203"/>
          <cell r="AX203"/>
          <cell r="AY203"/>
          <cell r="AZ203">
            <v>5</v>
          </cell>
          <cell r="BA203">
            <v>0</v>
          </cell>
          <cell r="BB203">
            <v>8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/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/>
          <cell r="Q204"/>
          <cell r="R204"/>
          <cell r="S204"/>
          <cell r="T204"/>
          <cell r="U204"/>
          <cell r="V204">
            <v>3</v>
          </cell>
          <cell r="W204">
            <v>19.666666666666668</v>
          </cell>
          <cell r="X204">
            <v>23.666666666666668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/>
          <cell r="AF204"/>
          <cell r="AG204"/>
          <cell r="AH204"/>
          <cell r="AI204"/>
          <cell r="AJ204"/>
          <cell r="AK204">
            <v>56</v>
          </cell>
          <cell r="AL204">
            <v>78.666666666666671</v>
          </cell>
          <cell r="AM204">
            <v>176.66666666666669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/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/>
          <cell r="BY204"/>
          <cell r="BZ204"/>
          <cell r="CA204"/>
          <cell r="CB204"/>
          <cell r="CC204"/>
          <cell r="CD204">
            <v>1</v>
          </cell>
          <cell r="CE204">
            <v>3.3333333333333335</v>
          </cell>
          <cell r="CF204">
            <v>5.3333333333333339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0</v>
          </cell>
          <cell r="P205"/>
          <cell r="Q205"/>
          <cell r="R205"/>
          <cell r="S205"/>
          <cell r="T205"/>
          <cell r="U205"/>
          <cell r="V205">
            <v>1</v>
          </cell>
          <cell r="W205">
            <v>1.6666666666666667</v>
          </cell>
          <cell r="X205">
            <v>3.666666666666667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0</v>
          </cell>
          <cell r="AE205"/>
          <cell r="AF205"/>
          <cell r="AG205"/>
          <cell r="AH205"/>
          <cell r="AI205"/>
          <cell r="AJ205"/>
          <cell r="AK205">
            <v>28</v>
          </cell>
          <cell r="AL205">
            <v>23.666666666666668</v>
          </cell>
          <cell r="AM205">
            <v>64.666666666666671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/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/>
          <cell r="AF206"/>
          <cell r="AG206"/>
          <cell r="AH206"/>
          <cell r="AI206"/>
          <cell r="AJ206"/>
          <cell r="AK206">
            <v>7</v>
          </cell>
          <cell r="AL206">
            <v>24</v>
          </cell>
          <cell r="AM206">
            <v>34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/>
          <cell r="Q207"/>
          <cell r="R207"/>
          <cell r="S207"/>
          <cell r="T207"/>
          <cell r="U207"/>
          <cell r="V207">
            <v>1</v>
          </cell>
          <cell r="W207">
            <v>0.66666666666666663</v>
          </cell>
          <cell r="X207">
            <v>2.6666666666666665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1</v>
          </cell>
          <cell r="AE208"/>
          <cell r="AF208"/>
          <cell r="AG208"/>
          <cell r="AH208"/>
          <cell r="AI208"/>
          <cell r="AJ208"/>
          <cell r="AK208">
            <v>29</v>
          </cell>
          <cell r="AL208">
            <v>14</v>
          </cell>
          <cell r="AM208">
            <v>68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/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1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/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/>
          <cell r="Q210"/>
          <cell r="R210"/>
          <cell r="S210"/>
          <cell r="T210"/>
          <cell r="U210"/>
          <cell r="V210">
            <v>3</v>
          </cell>
          <cell r="W210">
            <v>37.333333333333336</v>
          </cell>
          <cell r="X210">
            <v>42.333333333333336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4</v>
          </cell>
          <cell r="AE210"/>
          <cell r="AF210"/>
          <cell r="AG210"/>
          <cell r="AH210"/>
          <cell r="AI210"/>
          <cell r="AJ210"/>
          <cell r="AK210">
            <v>60</v>
          </cell>
          <cell r="AL210">
            <v>34</v>
          </cell>
          <cell r="AM210">
            <v>129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/>
          <cell r="AU210"/>
          <cell r="AV210"/>
          <cell r="AW210"/>
          <cell r="AX210"/>
          <cell r="AY210"/>
          <cell r="AZ210">
            <v>0</v>
          </cell>
          <cell r="BA210">
            <v>4</v>
          </cell>
          <cell r="BB210">
            <v>4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/>
          <cell r="BY210"/>
          <cell r="BZ210"/>
          <cell r="CA210"/>
          <cell r="CB210"/>
          <cell r="CC210"/>
          <cell r="CD210">
            <v>2</v>
          </cell>
          <cell r="CE210">
            <v>2</v>
          </cell>
          <cell r="CF210">
            <v>5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4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8</v>
          </cell>
          <cell r="P211"/>
          <cell r="Q211"/>
          <cell r="R211"/>
          <cell r="S211"/>
          <cell r="T211"/>
          <cell r="U211"/>
          <cell r="V211">
            <v>73</v>
          </cell>
          <cell r="W211">
            <v>162.66666666666666</v>
          </cell>
          <cell r="X211">
            <v>278.66666666666663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0</v>
          </cell>
          <cell r="AE211"/>
          <cell r="AF211"/>
          <cell r="AG211"/>
          <cell r="AH211"/>
          <cell r="AI211"/>
          <cell r="AJ211"/>
          <cell r="AK211">
            <v>14</v>
          </cell>
          <cell r="AL211">
            <v>54.333333333333336</v>
          </cell>
          <cell r="AM211">
            <v>77.333333333333343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/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/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0</v>
          </cell>
          <cell r="BX211"/>
          <cell r="BY211"/>
          <cell r="BZ211"/>
          <cell r="CA211"/>
          <cell r="CB211"/>
          <cell r="CC211"/>
          <cell r="CD211">
            <v>16</v>
          </cell>
          <cell r="CE211">
            <v>10.666666666666666</v>
          </cell>
          <cell r="CF211">
            <v>29.666666666666664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8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17</v>
          </cell>
          <cell r="P212"/>
          <cell r="Q212"/>
          <cell r="R212"/>
          <cell r="S212"/>
          <cell r="T212"/>
          <cell r="U212"/>
          <cell r="V212">
            <v>85</v>
          </cell>
          <cell r="W212">
            <v>111</v>
          </cell>
          <cell r="X212">
            <v>242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34</v>
          </cell>
          <cell r="AE212"/>
          <cell r="AF212"/>
          <cell r="AG212"/>
          <cell r="AH212"/>
          <cell r="AI212"/>
          <cell r="AJ212"/>
          <cell r="AK212">
            <v>153</v>
          </cell>
          <cell r="AL212">
            <v>98</v>
          </cell>
          <cell r="AM212">
            <v>362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/>
          <cell r="AU212"/>
          <cell r="AV212"/>
          <cell r="AW212"/>
          <cell r="AX212"/>
          <cell r="AY212"/>
          <cell r="AZ212">
            <v>5</v>
          </cell>
          <cell r="BA212">
            <v>3.3333333333333335</v>
          </cell>
          <cell r="BB212">
            <v>9.3333333333333339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/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/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51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7</v>
          </cell>
          <cell r="P213"/>
          <cell r="Q213"/>
          <cell r="R213"/>
          <cell r="S213"/>
          <cell r="T213"/>
          <cell r="U213"/>
          <cell r="V213">
            <v>48</v>
          </cell>
          <cell r="W213">
            <v>88.333333333333329</v>
          </cell>
          <cell r="X213">
            <v>161.33333333333331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14</v>
          </cell>
          <cell r="AE213"/>
          <cell r="AF213"/>
          <cell r="AG213"/>
          <cell r="AH213"/>
          <cell r="AI213"/>
          <cell r="AJ213"/>
          <cell r="AK213">
            <v>122</v>
          </cell>
          <cell r="AL213">
            <v>208</v>
          </cell>
          <cell r="AM213">
            <v>414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2</v>
          </cell>
          <cell r="AT213"/>
          <cell r="AU213"/>
          <cell r="AV213"/>
          <cell r="AW213"/>
          <cell r="AX213"/>
          <cell r="AY213"/>
          <cell r="AZ213">
            <v>5</v>
          </cell>
          <cell r="BA213">
            <v>6</v>
          </cell>
          <cell r="BB213">
            <v>15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/>
          <cell r="BJ213"/>
          <cell r="BK213"/>
          <cell r="BL213"/>
          <cell r="BM213"/>
          <cell r="BN213"/>
          <cell r="BO213">
            <v>1</v>
          </cell>
          <cell r="BP213">
            <v>1</v>
          </cell>
          <cell r="BQ213">
            <v>3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/>
          <cell r="BY213"/>
          <cell r="BZ213"/>
          <cell r="CA213"/>
          <cell r="CB213"/>
          <cell r="CC213"/>
          <cell r="CD213">
            <v>5</v>
          </cell>
          <cell r="CE213">
            <v>12.333333333333334</v>
          </cell>
          <cell r="CF213">
            <v>19.333333333333336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25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/>
          <cell r="Q214"/>
          <cell r="R214"/>
          <cell r="S214"/>
          <cell r="T214"/>
          <cell r="U214"/>
          <cell r="V214">
            <v>12</v>
          </cell>
          <cell r="W214">
            <v>20.666666666666668</v>
          </cell>
          <cell r="X214">
            <v>39.666666666666671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/>
          <cell r="AF214"/>
          <cell r="AG214"/>
          <cell r="AH214"/>
          <cell r="AI214"/>
          <cell r="AJ214"/>
          <cell r="AK214">
            <v>1</v>
          </cell>
          <cell r="AL214">
            <v>3.6666666666666665</v>
          </cell>
          <cell r="AM214">
            <v>5.6666666666666661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/>
          <cell r="BY214"/>
          <cell r="BZ214"/>
          <cell r="CA214"/>
          <cell r="CB214"/>
          <cell r="CC214"/>
          <cell r="CD214">
            <v>2</v>
          </cell>
          <cell r="CE214">
            <v>0</v>
          </cell>
          <cell r="CF214">
            <v>3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/>
          <cell r="Q215"/>
          <cell r="R215"/>
          <cell r="S215"/>
          <cell r="T215"/>
          <cell r="U215"/>
          <cell r="V215">
            <v>3</v>
          </cell>
          <cell r="W215">
            <v>6.333333333333333</v>
          </cell>
          <cell r="X215">
            <v>12.333333333333332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/>
          <cell r="AJ215"/>
          <cell r="AK215">
            <v>2</v>
          </cell>
          <cell r="AL215">
            <v>10.333333333333334</v>
          </cell>
          <cell r="AM215">
            <v>14.333333333333334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/>
          <cell r="AU215"/>
          <cell r="AV215"/>
          <cell r="AW215"/>
          <cell r="AX215"/>
          <cell r="AY215"/>
          <cell r="AZ215">
            <v>1</v>
          </cell>
          <cell r="BA215">
            <v>0.33333333333333331</v>
          </cell>
          <cell r="BB215">
            <v>2.3333333333333335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4</v>
          </cell>
          <cell r="BX215"/>
          <cell r="BY215"/>
          <cell r="BZ215"/>
          <cell r="CA215"/>
          <cell r="CB215"/>
          <cell r="CC215"/>
          <cell r="CD215">
            <v>5</v>
          </cell>
          <cell r="CE215">
            <v>3</v>
          </cell>
          <cell r="CF215">
            <v>13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7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/>
          <cell r="Q216"/>
          <cell r="R216"/>
          <cell r="S216"/>
          <cell r="T216"/>
          <cell r="U216"/>
          <cell r="V216">
            <v>1</v>
          </cell>
          <cell r="W216">
            <v>0.66666666666666663</v>
          </cell>
          <cell r="X216">
            <v>2.6666666666666665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/>
          <cell r="AJ216"/>
          <cell r="AK216">
            <v>1</v>
          </cell>
          <cell r="AL216">
            <v>13.333333333333334</v>
          </cell>
          <cell r="AM216">
            <v>15.333333333333334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/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/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/>
          <cell r="AF217"/>
          <cell r="AG217"/>
          <cell r="AH217"/>
          <cell r="AI217"/>
          <cell r="AJ217"/>
          <cell r="AK217">
            <v>6</v>
          </cell>
          <cell r="AL217">
            <v>43.333333333333336</v>
          </cell>
          <cell r="AM217">
            <v>55.333333333333336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/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/>
          <cell r="AF218"/>
          <cell r="AG218"/>
          <cell r="AH218"/>
          <cell r="AI218"/>
          <cell r="AJ218"/>
          <cell r="AK218">
            <v>10</v>
          </cell>
          <cell r="AL218">
            <v>6.333333333333333</v>
          </cell>
          <cell r="AM218">
            <v>22.333333333333332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/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/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/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2</v>
          </cell>
          <cell r="AE220"/>
          <cell r="AF220"/>
          <cell r="AG220"/>
          <cell r="AH220"/>
          <cell r="AI220"/>
          <cell r="AJ220"/>
          <cell r="AK220">
            <v>22</v>
          </cell>
          <cell r="AL220">
            <v>57.333333333333336</v>
          </cell>
          <cell r="AM220">
            <v>92.333333333333343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/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2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/>
          <cell r="Q221"/>
          <cell r="R221"/>
          <cell r="S221"/>
          <cell r="T221"/>
          <cell r="U221"/>
          <cell r="V221">
            <v>13</v>
          </cell>
          <cell r="W221">
            <v>19.666666666666668</v>
          </cell>
          <cell r="X221">
            <v>36.666666666666671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1</v>
          </cell>
          <cell r="AE221"/>
          <cell r="AF221"/>
          <cell r="AG221"/>
          <cell r="AH221"/>
          <cell r="AI221"/>
          <cell r="AJ221"/>
          <cell r="AK221">
            <v>45</v>
          </cell>
          <cell r="AL221">
            <v>97</v>
          </cell>
          <cell r="AM221">
            <v>163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/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/>
          <cell r="BJ221"/>
          <cell r="BK221"/>
          <cell r="BL221"/>
          <cell r="BM221"/>
          <cell r="BN221"/>
          <cell r="BO221">
            <v>1</v>
          </cell>
          <cell r="BP221">
            <v>0</v>
          </cell>
          <cell r="BQ221">
            <v>2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1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4</v>
          </cell>
          <cell r="P222"/>
          <cell r="Q222"/>
          <cell r="R222"/>
          <cell r="S222"/>
          <cell r="T222"/>
          <cell r="U222"/>
          <cell r="V222">
            <v>13</v>
          </cell>
          <cell r="W222">
            <v>2</v>
          </cell>
          <cell r="X222">
            <v>25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3</v>
          </cell>
          <cell r="AE222"/>
          <cell r="AF222"/>
          <cell r="AG222"/>
          <cell r="AH222"/>
          <cell r="AI222"/>
          <cell r="AJ222"/>
          <cell r="AK222">
            <v>30</v>
          </cell>
          <cell r="AL222">
            <v>58</v>
          </cell>
          <cell r="AM222">
            <v>107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/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7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1</v>
          </cell>
          <cell r="P223"/>
          <cell r="Q223"/>
          <cell r="R223"/>
          <cell r="S223"/>
          <cell r="T223"/>
          <cell r="U223"/>
          <cell r="V223">
            <v>4</v>
          </cell>
          <cell r="W223">
            <v>47.666666666666664</v>
          </cell>
          <cell r="X223">
            <v>53.666666666666664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3</v>
          </cell>
          <cell r="AE223"/>
          <cell r="AF223"/>
          <cell r="AG223"/>
          <cell r="AH223"/>
          <cell r="AI223"/>
          <cell r="AJ223"/>
          <cell r="AK223">
            <v>30</v>
          </cell>
          <cell r="AL223">
            <v>110.33333333333333</v>
          </cell>
          <cell r="AM223">
            <v>162.33333333333331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/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/>
          <cell r="BY223"/>
          <cell r="BZ223"/>
          <cell r="CA223"/>
          <cell r="CB223"/>
          <cell r="CC223"/>
          <cell r="CD223">
            <v>1</v>
          </cell>
          <cell r="CE223">
            <v>11.333333333333334</v>
          </cell>
          <cell r="CF223">
            <v>12.333333333333334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8</v>
          </cell>
          <cell r="CL223">
            <v>4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/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/>
          <cell r="AF224"/>
          <cell r="AG224"/>
          <cell r="AH224"/>
          <cell r="AI224"/>
          <cell r="AJ224"/>
          <cell r="AK224">
            <v>13</v>
          </cell>
          <cell r="AL224">
            <v>7.333333333333333</v>
          </cell>
          <cell r="AM224">
            <v>29.333333333333332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3</v>
          </cell>
          <cell r="P225"/>
          <cell r="Q225"/>
          <cell r="R225"/>
          <cell r="S225"/>
          <cell r="T225"/>
          <cell r="U225"/>
          <cell r="V225">
            <v>11</v>
          </cell>
          <cell r="W225">
            <v>115.33333333333333</v>
          </cell>
          <cell r="X225">
            <v>137.33333333333331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6</v>
          </cell>
          <cell r="AE225"/>
          <cell r="AF225"/>
          <cell r="AG225"/>
          <cell r="AH225"/>
          <cell r="AI225"/>
          <cell r="AJ225"/>
          <cell r="AK225">
            <v>108</v>
          </cell>
          <cell r="AL225">
            <v>258.33333333333331</v>
          </cell>
          <cell r="AM225">
            <v>432.33333333333331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/>
          <cell r="AU225"/>
          <cell r="AV225"/>
          <cell r="AW225"/>
          <cell r="AX225"/>
          <cell r="AY225"/>
          <cell r="AZ225">
            <v>2</v>
          </cell>
          <cell r="BA225">
            <v>3.6666666666666665</v>
          </cell>
          <cell r="BB225">
            <v>5.6666666666666661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/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0</v>
          </cell>
          <cell r="BX225"/>
          <cell r="BY225"/>
          <cell r="BZ225"/>
          <cell r="CA225"/>
          <cell r="CB225"/>
          <cell r="CC225"/>
          <cell r="CD225">
            <v>2</v>
          </cell>
          <cell r="CE225">
            <v>3.6666666666666665</v>
          </cell>
          <cell r="CF225">
            <v>7.6666666666666661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9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/>
          <cell r="Q226"/>
          <cell r="R226"/>
          <cell r="S226"/>
          <cell r="T226"/>
          <cell r="U226"/>
          <cell r="V226">
            <v>11</v>
          </cell>
          <cell r="W226">
            <v>6</v>
          </cell>
          <cell r="X226">
            <v>28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2</v>
          </cell>
          <cell r="AE226"/>
          <cell r="AF226"/>
          <cell r="AG226"/>
          <cell r="AH226"/>
          <cell r="AI226"/>
          <cell r="AJ226"/>
          <cell r="AK226">
            <v>81</v>
          </cell>
          <cell r="AL226">
            <v>72.333333333333329</v>
          </cell>
          <cell r="AM226">
            <v>199.33333333333331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7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/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/>
          <cell r="AF227"/>
          <cell r="AG227"/>
          <cell r="AH227"/>
          <cell r="AI227"/>
          <cell r="AJ227"/>
          <cell r="AK227">
            <v>49</v>
          </cell>
          <cell r="AL227">
            <v>65.666666666666671</v>
          </cell>
          <cell r="AM227">
            <v>152.66666666666669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/>
          <cell r="AU227"/>
          <cell r="AV227"/>
          <cell r="AW227"/>
          <cell r="AX227"/>
          <cell r="AY227"/>
          <cell r="AZ227">
            <v>1</v>
          </cell>
          <cell r="BA227">
            <v>3</v>
          </cell>
          <cell r="BB227">
            <v>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/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/>
          <cell r="Q228"/>
          <cell r="R228"/>
          <cell r="S228"/>
          <cell r="T228"/>
          <cell r="U228"/>
          <cell r="V228">
            <v>1</v>
          </cell>
          <cell r="W228">
            <v>2.6666666666666665</v>
          </cell>
          <cell r="X228">
            <v>4.6666666666666661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/>
          <cell r="AF228"/>
          <cell r="AG228"/>
          <cell r="AH228"/>
          <cell r="AI228"/>
          <cell r="AJ228"/>
          <cell r="AK228">
            <v>15</v>
          </cell>
          <cell r="AL228">
            <v>23</v>
          </cell>
          <cell r="AM228">
            <v>49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/>
          <cell r="AU228"/>
          <cell r="AV228"/>
          <cell r="AW228"/>
          <cell r="AX228"/>
          <cell r="AY228"/>
          <cell r="AZ228">
            <v>1</v>
          </cell>
          <cell r="BA228">
            <v>1</v>
          </cell>
          <cell r="BB228">
            <v>3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3</v>
          </cell>
          <cell r="P229"/>
          <cell r="Q229"/>
          <cell r="R229"/>
          <cell r="S229"/>
          <cell r="T229"/>
          <cell r="U229"/>
          <cell r="V229">
            <v>17</v>
          </cell>
          <cell r="W229">
            <v>70.666666666666671</v>
          </cell>
          <cell r="X229">
            <v>100.66666666666667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/>
          <cell r="AF229"/>
          <cell r="AG229"/>
          <cell r="AH229"/>
          <cell r="AI229"/>
          <cell r="AJ229"/>
          <cell r="AK229">
            <v>60</v>
          </cell>
          <cell r="AL229">
            <v>72.666666666666671</v>
          </cell>
          <cell r="AM229">
            <v>172.66666666666669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/>
          <cell r="AU229"/>
          <cell r="AV229"/>
          <cell r="AW229"/>
          <cell r="AX229"/>
          <cell r="AY229"/>
          <cell r="AZ229">
            <v>7</v>
          </cell>
          <cell r="BA229">
            <v>8</v>
          </cell>
          <cell r="BB229">
            <v>19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/>
          <cell r="BY229"/>
          <cell r="BZ229"/>
          <cell r="CA229"/>
          <cell r="CB229"/>
          <cell r="CC229"/>
          <cell r="CD229">
            <v>8</v>
          </cell>
          <cell r="CE229">
            <v>9.6666666666666661</v>
          </cell>
          <cell r="CF229">
            <v>23.666666666666664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/>
          <cell r="Q230"/>
          <cell r="R230"/>
          <cell r="S230"/>
          <cell r="T230"/>
          <cell r="U230"/>
          <cell r="V230">
            <v>9</v>
          </cell>
          <cell r="W230">
            <v>8</v>
          </cell>
          <cell r="X230">
            <v>21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7</v>
          </cell>
          <cell r="AE230"/>
          <cell r="AF230"/>
          <cell r="AG230"/>
          <cell r="AH230"/>
          <cell r="AI230"/>
          <cell r="AJ230"/>
          <cell r="AK230">
            <v>28</v>
          </cell>
          <cell r="AL230">
            <v>47.333333333333336</v>
          </cell>
          <cell r="AM230">
            <v>97.333333333333343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/>
          <cell r="AU230"/>
          <cell r="AV230"/>
          <cell r="AW230"/>
          <cell r="AX230"/>
          <cell r="AY230"/>
          <cell r="AZ230">
            <v>2</v>
          </cell>
          <cell r="BA230">
            <v>0.66666666666666663</v>
          </cell>
          <cell r="BB230">
            <v>3.6666666666666665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9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7</v>
          </cell>
          <cell r="P231"/>
          <cell r="Q231"/>
          <cell r="R231"/>
          <cell r="S231"/>
          <cell r="T231"/>
          <cell r="U231"/>
          <cell r="V231">
            <v>25</v>
          </cell>
          <cell r="W231">
            <v>26</v>
          </cell>
          <cell r="X231">
            <v>76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/>
          <cell r="AF231"/>
          <cell r="AG231"/>
          <cell r="AH231"/>
          <cell r="AI231"/>
          <cell r="AJ231"/>
          <cell r="AK231">
            <v>17</v>
          </cell>
          <cell r="AL231">
            <v>28.666666666666668</v>
          </cell>
          <cell r="AM231">
            <v>51.666666666666671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/>
          <cell r="AU231"/>
          <cell r="AV231"/>
          <cell r="AW231"/>
          <cell r="AX231"/>
          <cell r="AY231"/>
          <cell r="AZ231">
            <v>1</v>
          </cell>
          <cell r="BA231">
            <v>0.33333333333333331</v>
          </cell>
          <cell r="BB231">
            <v>2.3333333333333335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/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9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/>
          <cell r="Q232"/>
          <cell r="R232"/>
          <cell r="S232"/>
          <cell r="T232"/>
          <cell r="U232"/>
          <cell r="V232">
            <v>7</v>
          </cell>
          <cell r="W232">
            <v>2</v>
          </cell>
          <cell r="X232">
            <v>14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6</v>
          </cell>
          <cell r="AE232"/>
          <cell r="AF232"/>
          <cell r="AG232"/>
          <cell r="AH232"/>
          <cell r="AI232"/>
          <cell r="AJ232"/>
          <cell r="AK232">
            <v>63</v>
          </cell>
          <cell r="AL232">
            <v>89.333333333333329</v>
          </cell>
          <cell r="AM232">
            <v>197.33333333333331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/>
          <cell r="AU232"/>
          <cell r="AV232"/>
          <cell r="AW232"/>
          <cell r="AX232"/>
          <cell r="AY232"/>
          <cell r="AZ232">
            <v>2</v>
          </cell>
          <cell r="BA232">
            <v>0.33333333333333331</v>
          </cell>
          <cell r="BB232">
            <v>4.333333333333333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9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/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7</v>
          </cell>
          <cell r="AE233"/>
          <cell r="AF233"/>
          <cell r="AG233"/>
          <cell r="AH233"/>
          <cell r="AI233"/>
          <cell r="AJ233"/>
          <cell r="AK233">
            <v>39</v>
          </cell>
          <cell r="AL233">
            <v>42.333333333333336</v>
          </cell>
          <cell r="AM233">
            <v>117.33333333333334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/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0</v>
          </cell>
          <cell r="BX233"/>
          <cell r="BY233"/>
          <cell r="BZ233"/>
          <cell r="CA233"/>
          <cell r="CB233"/>
          <cell r="CC233"/>
          <cell r="CD233">
            <v>5</v>
          </cell>
          <cell r="CE233">
            <v>2.3333333333333335</v>
          </cell>
          <cell r="CF233">
            <v>11.333333333333334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7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4</v>
          </cell>
          <cell r="P234"/>
          <cell r="Q234"/>
          <cell r="R234"/>
          <cell r="S234"/>
          <cell r="T234"/>
          <cell r="U234"/>
          <cell r="V234">
            <v>11</v>
          </cell>
          <cell r="W234">
            <v>6.666666666666667</v>
          </cell>
          <cell r="X234">
            <v>28.666666666666668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/>
          <cell r="AF234"/>
          <cell r="AG234"/>
          <cell r="AH234"/>
          <cell r="AI234"/>
          <cell r="AJ234"/>
          <cell r="AK234">
            <v>11</v>
          </cell>
          <cell r="AL234">
            <v>6</v>
          </cell>
          <cell r="AM234">
            <v>25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/>
          <cell r="AU234"/>
          <cell r="AV234"/>
          <cell r="AW234"/>
          <cell r="AX234"/>
          <cell r="AY234"/>
          <cell r="AZ234">
            <v>1</v>
          </cell>
          <cell r="BA234">
            <v>0.66666666666666663</v>
          </cell>
          <cell r="BB234">
            <v>2.6666666666666665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6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52</v>
          </cell>
          <cell r="M235">
            <v>65</v>
          </cell>
          <cell r="N235">
            <v>68</v>
          </cell>
          <cell r="O235">
            <v>56</v>
          </cell>
          <cell r="P235"/>
          <cell r="Q235"/>
          <cell r="R235"/>
          <cell r="S235"/>
          <cell r="T235"/>
          <cell r="U235"/>
          <cell r="V235">
            <v>323</v>
          </cell>
          <cell r="W235">
            <v>343.66666666666669</v>
          </cell>
          <cell r="X235">
            <v>907.66666666666674</v>
          </cell>
          <cell r="Y235">
            <v>96</v>
          </cell>
          <cell r="Z235">
            <v>41</v>
          </cell>
          <cell r="AA235">
            <v>90</v>
          </cell>
          <cell r="AB235">
            <v>183</v>
          </cell>
          <cell r="AC235">
            <v>96</v>
          </cell>
          <cell r="AD235">
            <v>63</v>
          </cell>
          <cell r="AE235"/>
          <cell r="AF235"/>
          <cell r="AG235"/>
          <cell r="AH235"/>
          <cell r="AI235"/>
          <cell r="AJ235"/>
          <cell r="AK235">
            <v>569</v>
          </cell>
          <cell r="AL235">
            <v>859.33333333333337</v>
          </cell>
          <cell r="AM235">
            <v>1860.3333333333335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2</v>
          </cell>
          <cell r="AS235">
            <v>0</v>
          </cell>
          <cell r="AT235"/>
          <cell r="AU235"/>
          <cell r="AV235"/>
          <cell r="AW235"/>
          <cell r="AX235"/>
          <cell r="AY235"/>
          <cell r="AZ235">
            <v>6</v>
          </cell>
          <cell r="BA235">
            <v>10</v>
          </cell>
          <cell r="BB235">
            <v>20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64</v>
          </cell>
          <cell r="BU235">
            <v>67</v>
          </cell>
          <cell r="BV235">
            <v>57</v>
          </cell>
          <cell r="BW235">
            <v>26</v>
          </cell>
          <cell r="BX235"/>
          <cell r="BY235"/>
          <cell r="BZ235"/>
          <cell r="CA235"/>
          <cell r="CB235"/>
          <cell r="CC235"/>
          <cell r="CD235">
            <v>265</v>
          </cell>
          <cell r="CE235">
            <v>43.333333333333336</v>
          </cell>
          <cell r="CF235">
            <v>522.33333333333337</v>
          </cell>
          <cell r="CG235">
            <v>148</v>
          </cell>
          <cell r="CH235">
            <v>124</v>
          </cell>
          <cell r="CI235">
            <v>207</v>
          </cell>
          <cell r="CJ235">
            <v>316</v>
          </cell>
          <cell r="CK235">
            <v>223</v>
          </cell>
          <cell r="CL235">
            <v>145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1</v>
          </cell>
          <cell r="P236"/>
          <cell r="Q236"/>
          <cell r="R236"/>
          <cell r="S236"/>
          <cell r="T236"/>
          <cell r="U236"/>
          <cell r="V236">
            <v>14</v>
          </cell>
          <cell r="W236">
            <v>19.666666666666668</v>
          </cell>
          <cell r="X236">
            <v>37.666666666666671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48</v>
          </cell>
          <cell r="AD236">
            <v>18</v>
          </cell>
          <cell r="AE236"/>
          <cell r="AF236"/>
          <cell r="AG236"/>
          <cell r="AH236"/>
          <cell r="AI236"/>
          <cell r="AJ236"/>
          <cell r="AK236">
            <v>174</v>
          </cell>
          <cell r="AL236">
            <v>69</v>
          </cell>
          <cell r="AM236">
            <v>366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0</v>
          </cell>
          <cell r="AT236"/>
          <cell r="AU236"/>
          <cell r="AV236"/>
          <cell r="AW236"/>
          <cell r="AX236"/>
          <cell r="AY236"/>
          <cell r="AZ236">
            <v>1</v>
          </cell>
          <cell r="BA236">
            <v>2</v>
          </cell>
          <cell r="BB236">
            <v>4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/>
          <cell r="BY236"/>
          <cell r="BZ236"/>
          <cell r="CA236"/>
          <cell r="CB236"/>
          <cell r="CC236"/>
          <cell r="CD236">
            <v>0</v>
          </cell>
          <cell r="CE236">
            <v>0.33333333333333331</v>
          </cell>
          <cell r="CF236">
            <v>0.33333333333333331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50</v>
          </cell>
          <cell r="CL236">
            <v>19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1</v>
          </cell>
          <cell r="P237"/>
          <cell r="Q237"/>
          <cell r="R237"/>
          <cell r="S237"/>
          <cell r="T237"/>
          <cell r="U237"/>
          <cell r="V237">
            <v>38</v>
          </cell>
          <cell r="W237">
            <v>73.666666666666671</v>
          </cell>
          <cell r="X237">
            <v>142.66666666666669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7</v>
          </cell>
          <cell r="AE237"/>
          <cell r="AF237"/>
          <cell r="AG237"/>
          <cell r="AH237"/>
          <cell r="AI237"/>
          <cell r="AJ237"/>
          <cell r="AK237">
            <v>39</v>
          </cell>
          <cell r="AL237">
            <v>37</v>
          </cell>
          <cell r="AM237">
            <v>101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/>
          <cell r="AU237"/>
          <cell r="AV237"/>
          <cell r="AW237"/>
          <cell r="AX237"/>
          <cell r="AY237"/>
          <cell r="AZ237">
            <v>1</v>
          </cell>
          <cell r="BA237">
            <v>4</v>
          </cell>
          <cell r="BB237">
            <v>5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/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8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6</v>
          </cell>
          <cell r="O238">
            <v>0</v>
          </cell>
          <cell r="P238"/>
          <cell r="Q238"/>
          <cell r="R238"/>
          <cell r="S238"/>
          <cell r="T238"/>
          <cell r="U238"/>
          <cell r="V238">
            <v>40</v>
          </cell>
          <cell r="W238">
            <v>86.333333333333329</v>
          </cell>
          <cell r="X238">
            <v>137.33333333333331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9</v>
          </cell>
          <cell r="AD238">
            <v>4</v>
          </cell>
          <cell r="AE238"/>
          <cell r="AF238"/>
          <cell r="AG238"/>
          <cell r="AH238"/>
          <cell r="AI238"/>
          <cell r="AJ238"/>
          <cell r="AK238">
            <v>161</v>
          </cell>
          <cell r="AL238">
            <v>48.666666666666664</v>
          </cell>
          <cell r="AM238">
            <v>325.66666666666669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/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0</v>
          </cell>
          <cell r="BX238"/>
          <cell r="BY238"/>
          <cell r="BZ238"/>
          <cell r="CA238"/>
          <cell r="CB238"/>
          <cell r="CC238"/>
          <cell r="CD238">
            <v>20</v>
          </cell>
          <cell r="CE238">
            <v>6.666666666666667</v>
          </cell>
          <cell r="CF238">
            <v>46.666666666666664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35</v>
          </cell>
          <cell r="CL238">
            <v>4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/>
          <cell r="Q239"/>
          <cell r="R239"/>
          <cell r="S239"/>
          <cell r="T239"/>
          <cell r="U239"/>
          <cell r="V239">
            <v>7</v>
          </cell>
          <cell r="W239">
            <v>11.333333333333334</v>
          </cell>
          <cell r="X239">
            <v>21.333333333333336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21</v>
          </cell>
          <cell r="AD239">
            <v>0</v>
          </cell>
          <cell r="AE239"/>
          <cell r="AF239"/>
          <cell r="AG239"/>
          <cell r="AH239"/>
          <cell r="AI239"/>
          <cell r="AJ239"/>
          <cell r="AK239">
            <v>24</v>
          </cell>
          <cell r="AL239">
            <v>23.666666666666668</v>
          </cell>
          <cell r="AM239">
            <v>68.666666666666671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/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2</v>
          </cell>
          <cell r="BW239">
            <v>0</v>
          </cell>
          <cell r="BX239"/>
          <cell r="BY239"/>
          <cell r="BZ239"/>
          <cell r="CA239"/>
          <cell r="CB239"/>
          <cell r="CC239"/>
          <cell r="CD239">
            <v>18</v>
          </cell>
          <cell r="CE239">
            <v>0.33333333333333331</v>
          </cell>
          <cell r="CF239">
            <v>22.333333333333332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25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/>
          <cell r="Q240"/>
          <cell r="R240"/>
          <cell r="S240"/>
          <cell r="T240"/>
          <cell r="U240"/>
          <cell r="V240">
            <v>59</v>
          </cell>
          <cell r="W240">
            <v>131.33333333333334</v>
          </cell>
          <cell r="X240">
            <v>216.33333333333334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36</v>
          </cell>
          <cell r="AE240"/>
          <cell r="AF240"/>
          <cell r="AG240"/>
          <cell r="AH240"/>
          <cell r="AI240"/>
          <cell r="AJ240"/>
          <cell r="AK240">
            <v>127</v>
          </cell>
          <cell r="AL240">
            <v>81.333333333333329</v>
          </cell>
          <cell r="AM240">
            <v>303.33333333333331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/>
          <cell r="AU240"/>
          <cell r="AV240"/>
          <cell r="AW240"/>
          <cell r="AX240"/>
          <cell r="AY240"/>
          <cell r="AZ240">
            <v>2</v>
          </cell>
          <cell r="BA240">
            <v>2.3333333333333335</v>
          </cell>
          <cell r="BB240">
            <v>6.3333333333333339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/>
          <cell r="BY240"/>
          <cell r="BZ240"/>
          <cell r="CA240"/>
          <cell r="CB240"/>
          <cell r="CC240"/>
          <cell r="CD240">
            <v>13</v>
          </cell>
          <cell r="CE240">
            <v>15.666666666666666</v>
          </cell>
          <cell r="CF240">
            <v>33.666666666666664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42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/>
          <cell r="Q241"/>
          <cell r="R241"/>
          <cell r="S241"/>
          <cell r="T241"/>
          <cell r="U241"/>
          <cell r="V241">
            <v>1</v>
          </cell>
          <cell r="W241">
            <v>8.3333333333333339</v>
          </cell>
          <cell r="X241">
            <v>10.333333333333334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11</v>
          </cell>
          <cell r="AE241"/>
          <cell r="AF241"/>
          <cell r="AG241"/>
          <cell r="AH241"/>
          <cell r="AI241"/>
          <cell r="AJ241"/>
          <cell r="AK241">
            <v>137</v>
          </cell>
          <cell r="AL241">
            <v>243.33333333333334</v>
          </cell>
          <cell r="AM241">
            <v>462.33333333333337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/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/>
          <cell r="BY241"/>
          <cell r="BZ241"/>
          <cell r="CA241"/>
          <cell r="CB241"/>
          <cell r="CC241"/>
          <cell r="CD241">
            <v>24</v>
          </cell>
          <cell r="CE241">
            <v>1.6666666666666667</v>
          </cell>
          <cell r="CF241">
            <v>49.666666666666664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35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2</v>
          </cell>
          <cell r="P242"/>
          <cell r="Q242"/>
          <cell r="R242"/>
          <cell r="S242"/>
          <cell r="T242"/>
          <cell r="U242"/>
          <cell r="V242">
            <v>32</v>
          </cell>
          <cell r="W242">
            <v>49</v>
          </cell>
          <cell r="X242">
            <v>107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1</v>
          </cell>
          <cell r="AE242"/>
          <cell r="AF242"/>
          <cell r="AG242"/>
          <cell r="AH242"/>
          <cell r="AI242"/>
          <cell r="AJ242"/>
          <cell r="AK242">
            <v>131</v>
          </cell>
          <cell r="AL242">
            <v>119.33333333333333</v>
          </cell>
          <cell r="AM242">
            <v>359.33333333333331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0</v>
          </cell>
          <cell r="P243"/>
          <cell r="Q243"/>
          <cell r="R243"/>
          <cell r="S243"/>
          <cell r="T243"/>
          <cell r="U243"/>
          <cell r="V243">
            <v>18</v>
          </cell>
          <cell r="W243">
            <v>72.333333333333329</v>
          </cell>
          <cell r="X243">
            <v>107.33333333333333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0</v>
          </cell>
          <cell r="AE243"/>
          <cell r="AF243"/>
          <cell r="AG243"/>
          <cell r="AH243"/>
          <cell r="AI243"/>
          <cell r="AJ243"/>
          <cell r="AK243">
            <v>61</v>
          </cell>
          <cell r="AL243">
            <v>96.666666666666671</v>
          </cell>
          <cell r="AM243">
            <v>210.66666666666669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/>
          <cell r="AU243"/>
          <cell r="AV243"/>
          <cell r="AW243"/>
          <cell r="AX243"/>
          <cell r="AY243"/>
          <cell r="AZ243">
            <v>2</v>
          </cell>
          <cell r="BA243">
            <v>6.333333333333333</v>
          </cell>
          <cell r="BB243">
            <v>9.3333333333333321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/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/>
          <cell r="BY243"/>
          <cell r="BZ243"/>
          <cell r="CA243"/>
          <cell r="CB243"/>
          <cell r="CC243"/>
          <cell r="CD243">
            <v>1</v>
          </cell>
          <cell r="CE243">
            <v>4.333333333333333</v>
          </cell>
          <cell r="CF243">
            <v>6.333333333333333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0</v>
          </cell>
          <cell r="P244"/>
          <cell r="Q244"/>
          <cell r="R244"/>
          <cell r="S244"/>
          <cell r="T244"/>
          <cell r="U244"/>
          <cell r="V244">
            <v>24</v>
          </cell>
          <cell r="W244">
            <v>64</v>
          </cell>
          <cell r="X244">
            <v>100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0</v>
          </cell>
          <cell r="AE244"/>
          <cell r="AF244"/>
          <cell r="AG244"/>
          <cell r="AH244"/>
          <cell r="AI244"/>
          <cell r="AJ244"/>
          <cell r="AK244">
            <v>66</v>
          </cell>
          <cell r="AL244">
            <v>90</v>
          </cell>
          <cell r="AM244">
            <v>213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/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/>
          <cell r="Q245"/>
          <cell r="R245"/>
          <cell r="S245"/>
          <cell r="T245"/>
          <cell r="U245"/>
          <cell r="V245">
            <v>2</v>
          </cell>
          <cell r="W245">
            <v>38</v>
          </cell>
          <cell r="X245">
            <v>42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4</v>
          </cell>
          <cell r="AE245"/>
          <cell r="AF245"/>
          <cell r="AG245"/>
          <cell r="AH245"/>
          <cell r="AI245"/>
          <cell r="AJ245"/>
          <cell r="AK245">
            <v>86</v>
          </cell>
          <cell r="AL245">
            <v>31.333333333333332</v>
          </cell>
          <cell r="AM245">
            <v>175.33333333333334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/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4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13</v>
          </cell>
          <cell r="O246">
            <v>1</v>
          </cell>
          <cell r="P246"/>
          <cell r="Q246"/>
          <cell r="R246"/>
          <cell r="S246"/>
          <cell r="T246"/>
          <cell r="U246"/>
          <cell r="V246">
            <v>92</v>
          </cell>
          <cell r="W246">
            <v>97.333333333333329</v>
          </cell>
          <cell r="X246">
            <v>263.33333333333331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31</v>
          </cell>
          <cell r="AD246">
            <v>8</v>
          </cell>
          <cell r="AE246"/>
          <cell r="AF246"/>
          <cell r="AG246"/>
          <cell r="AH246"/>
          <cell r="AI246"/>
          <cell r="AJ246"/>
          <cell r="AK246">
            <v>170</v>
          </cell>
          <cell r="AL246">
            <v>266</v>
          </cell>
          <cell r="AM246">
            <v>553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/>
          <cell r="AU246"/>
          <cell r="AV246"/>
          <cell r="AW246"/>
          <cell r="AX246"/>
          <cell r="AY246"/>
          <cell r="AZ246">
            <v>5</v>
          </cell>
          <cell r="BA246">
            <v>2</v>
          </cell>
          <cell r="BB246">
            <v>11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/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0</v>
          </cell>
          <cell r="BW246">
            <v>0</v>
          </cell>
          <cell r="BX246"/>
          <cell r="BY246"/>
          <cell r="BZ246"/>
          <cell r="CA246"/>
          <cell r="CB246"/>
          <cell r="CC246"/>
          <cell r="CD246">
            <v>5</v>
          </cell>
          <cell r="CE246">
            <v>5.666666666666667</v>
          </cell>
          <cell r="CF246">
            <v>13.666666666666668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45</v>
          </cell>
          <cell r="CL246">
            <v>9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0</v>
          </cell>
          <cell r="P247"/>
          <cell r="Q247"/>
          <cell r="R247"/>
          <cell r="S247"/>
          <cell r="T247"/>
          <cell r="U247"/>
          <cell r="V247">
            <v>8</v>
          </cell>
          <cell r="W247">
            <v>14.666666666666666</v>
          </cell>
          <cell r="X247">
            <v>25.666666666666664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/>
          <cell r="AJ247"/>
          <cell r="AK247">
            <v>32</v>
          </cell>
          <cell r="AL247">
            <v>29.333333333333332</v>
          </cell>
          <cell r="AM247">
            <v>78.333333333333329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/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12</v>
          </cell>
          <cell r="AD248">
            <v>0</v>
          </cell>
          <cell r="AE248"/>
          <cell r="AF248"/>
          <cell r="AG248"/>
          <cell r="AH248"/>
          <cell r="AI248"/>
          <cell r="AJ248"/>
          <cell r="AK248">
            <v>73</v>
          </cell>
          <cell r="AL248">
            <v>48</v>
          </cell>
          <cell r="AM248">
            <v>176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/>
          <cell r="AU248"/>
          <cell r="AV248"/>
          <cell r="AW248"/>
          <cell r="AX248"/>
          <cell r="AY248"/>
          <cell r="AZ248">
            <v>1</v>
          </cell>
          <cell r="BA248">
            <v>0.33333333333333331</v>
          </cell>
          <cell r="BB248">
            <v>2.3333333333333335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12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7</v>
          </cell>
          <cell r="N249">
            <v>29</v>
          </cell>
          <cell r="O249">
            <v>0</v>
          </cell>
          <cell r="P249"/>
          <cell r="Q249"/>
          <cell r="R249"/>
          <cell r="S249"/>
          <cell r="T249"/>
          <cell r="U249"/>
          <cell r="V249">
            <v>61</v>
          </cell>
          <cell r="W249">
            <v>39.333333333333336</v>
          </cell>
          <cell r="X249">
            <v>148.33333333333334</v>
          </cell>
          <cell r="Y249">
            <v>15</v>
          </cell>
          <cell r="Z249">
            <v>3</v>
          </cell>
          <cell r="AA249">
            <v>20</v>
          </cell>
          <cell r="AB249">
            <v>2</v>
          </cell>
          <cell r="AC249">
            <v>21</v>
          </cell>
          <cell r="AD249">
            <v>0</v>
          </cell>
          <cell r="AE249"/>
          <cell r="AF249"/>
          <cell r="AG249"/>
          <cell r="AH249"/>
          <cell r="AI249"/>
          <cell r="AJ249"/>
          <cell r="AK249">
            <v>61</v>
          </cell>
          <cell r="AL249">
            <v>51.333333333333336</v>
          </cell>
          <cell r="AM249">
            <v>155.33333333333334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/>
          <cell r="AU249"/>
          <cell r="AV249"/>
          <cell r="AW249"/>
          <cell r="AX249"/>
          <cell r="AY249"/>
          <cell r="AZ249">
            <v>2</v>
          </cell>
          <cell r="BA249">
            <v>2</v>
          </cell>
          <cell r="BB249">
            <v>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/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/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9</v>
          </cell>
          <cell r="CI249">
            <v>32</v>
          </cell>
          <cell r="CJ249">
            <v>10</v>
          </cell>
          <cell r="CK249">
            <v>50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/>
          <cell r="Q250"/>
          <cell r="R250"/>
          <cell r="S250"/>
          <cell r="T250"/>
          <cell r="U250"/>
          <cell r="V250">
            <v>2</v>
          </cell>
          <cell r="W250">
            <v>18.333333333333332</v>
          </cell>
          <cell r="X250">
            <v>22.333333333333332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/>
          <cell r="AF250"/>
          <cell r="AG250"/>
          <cell r="AH250"/>
          <cell r="AI250"/>
          <cell r="AJ250"/>
          <cell r="AK250">
            <v>20</v>
          </cell>
          <cell r="AL250">
            <v>73.666666666666671</v>
          </cell>
          <cell r="AM250">
            <v>113.66666666666667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/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4</v>
          </cell>
          <cell r="P251"/>
          <cell r="Q251"/>
          <cell r="R251"/>
          <cell r="S251"/>
          <cell r="T251"/>
          <cell r="U251"/>
          <cell r="V251">
            <v>21</v>
          </cell>
          <cell r="W251">
            <v>50.333333333333336</v>
          </cell>
          <cell r="X251">
            <v>85.333333333333343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</v>
          </cell>
          <cell r="AE251"/>
          <cell r="AF251"/>
          <cell r="AG251"/>
          <cell r="AH251"/>
          <cell r="AI251"/>
          <cell r="AJ251"/>
          <cell r="AK251">
            <v>34</v>
          </cell>
          <cell r="AL251">
            <v>53.333333333333336</v>
          </cell>
          <cell r="AM251">
            <v>112.33333333333334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/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/>
          <cell r="BY251"/>
          <cell r="BZ251"/>
          <cell r="CA251"/>
          <cell r="CB251"/>
          <cell r="CC251"/>
          <cell r="CD251">
            <v>10</v>
          </cell>
          <cell r="CE251">
            <v>2.3333333333333335</v>
          </cell>
          <cell r="CF251">
            <v>15.333333333333334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9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12</v>
          </cell>
          <cell r="O252">
            <v>16</v>
          </cell>
          <cell r="P252"/>
          <cell r="Q252"/>
          <cell r="R252"/>
          <cell r="S252"/>
          <cell r="T252"/>
          <cell r="U252"/>
          <cell r="V252">
            <v>67</v>
          </cell>
          <cell r="W252">
            <v>97.333333333333329</v>
          </cell>
          <cell r="X252">
            <v>217.33333333333331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47</v>
          </cell>
          <cell r="AE252"/>
          <cell r="AF252"/>
          <cell r="AG252"/>
          <cell r="AH252"/>
          <cell r="AI252"/>
          <cell r="AJ252"/>
          <cell r="AK252">
            <v>118</v>
          </cell>
          <cell r="AL252">
            <v>140.66666666666666</v>
          </cell>
          <cell r="AM252">
            <v>363.66666666666663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/>
          <cell r="AU252"/>
          <cell r="AV252"/>
          <cell r="AW252"/>
          <cell r="AX252"/>
          <cell r="AY252"/>
          <cell r="AZ252">
            <v>2</v>
          </cell>
          <cell r="BA252">
            <v>2.3333333333333335</v>
          </cell>
          <cell r="BB252">
            <v>5.3333333333333339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/>
          <cell r="BY252"/>
          <cell r="BZ252"/>
          <cell r="CA252"/>
          <cell r="CB252"/>
          <cell r="CC252"/>
          <cell r="CD252">
            <v>18</v>
          </cell>
          <cell r="CE252">
            <v>3</v>
          </cell>
          <cell r="CF252">
            <v>26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22</v>
          </cell>
          <cell r="CL252">
            <v>64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/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/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/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0</v>
          </cell>
          <cell r="P254"/>
          <cell r="Q254"/>
          <cell r="R254"/>
          <cell r="S254"/>
          <cell r="T254"/>
          <cell r="U254"/>
          <cell r="V254">
            <v>40</v>
          </cell>
          <cell r="W254">
            <v>33.666666666666664</v>
          </cell>
          <cell r="X254">
            <v>91.666666666666657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4</v>
          </cell>
          <cell r="AE254"/>
          <cell r="AF254"/>
          <cell r="AG254"/>
          <cell r="AH254"/>
          <cell r="AI254"/>
          <cell r="AJ254"/>
          <cell r="AK254">
            <v>128</v>
          </cell>
          <cell r="AL254">
            <v>18.333333333333332</v>
          </cell>
          <cell r="AM254">
            <v>249.33333333333334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/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/>
          <cell r="BJ254"/>
          <cell r="BK254"/>
          <cell r="BL254"/>
          <cell r="BM254"/>
          <cell r="BN254"/>
          <cell r="BO254">
            <v>2</v>
          </cell>
          <cell r="BP254">
            <v>0</v>
          </cell>
          <cell r="BQ254">
            <v>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/>
          <cell r="BY254"/>
          <cell r="BZ254"/>
          <cell r="CA254"/>
          <cell r="CB254"/>
          <cell r="CC254"/>
          <cell r="CD254">
            <v>2</v>
          </cell>
          <cell r="CE254">
            <v>0</v>
          </cell>
          <cell r="CF254">
            <v>4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4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</v>
          </cell>
          <cell r="O255">
            <v>0</v>
          </cell>
          <cell r="P255"/>
          <cell r="Q255"/>
          <cell r="R255"/>
          <cell r="S255"/>
          <cell r="T255"/>
          <cell r="U255"/>
          <cell r="V255">
            <v>27</v>
          </cell>
          <cell r="W255">
            <v>46</v>
          </cell>
          <cell r="X255">
            <v>83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13</v>
          </cell>
          <cell r="AD255">
            <v>0</v>
          </cell>
          <cell r="AE255"/>
          <cell r="AF255"/>
          <cell r="AG255"/>
          <cell r="AH255"/>
          <cell r="AI255"/>
          <cell r="AJ255"/>
          <cell r="AK255">
            <v>28</v>
          </cell>
          <cell r="AL255">
            <v>21</v>
          </cell>
          <cell r="AM255">
            <v>73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/>
          <cell r="AU255"/>
          <cell r="AV255"/>
          <cell r="AW255"/>
          <cell r="AX255"/>
          <cell r="AY255"/>
          <cell r="AZ255">
            <v>1</v>
          </cell>
          <cell r="BA255">
            <v>1.3333333333333333</v>
          </cell>
          <cell r="BB255">
            <v>3.333333333333333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/>
          <cell r="BY255"/>
          <cell r="BZ255"/>
          <cell r="CA255"/>
          <cell r="CB255"/>
          <cell r="CC255"/>
          <cell r="CD255">
            <v>38</v>
          </cell>
          <cell r="CE255">
            <v>0.33333333333333331</v>
          </cell>
          <cell r="CF255">
            <v>39.333333333333336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14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/>
          <cell r="Q256"/>
          <cell r="R256"/>
          <cell r="S256"/>
          <cell r="T256"/>
          <cell r="U256"/>
          <cell r="V256">
            <v>3</v>
          </cell>
          <cell r="W256">
            <v>14.666666666666666</v>
          </cell>
          <cell r="X256">
            <v>17.666666666666664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/>
          <cell r="AF256"/>
          <cell r="AG256"/>
          <cell r="AH256"/>
          <cell r="AI256"/>
          <cell r="AJ256"/>
          <cell r="AK256">
            <v>9</v>
          </cell>
          <cell r="AL256">
            <v>53</v>
          </cell>
          <cell r="AM256">
            <v>71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/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/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/>
          <cell r="Q257"/>
          <cell r="R257"/>
          <cell r="S257"/>
          <cell r="T257"/>
          <cell r="U257"/>
          <cell r="V257">
            <v>4</v>
          </cell>
          <cell r="W257">
            <v>24</v>
          </cell>
          <cell r="X257">
            <v>30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/>
          <cell r="AF257"/>
          <cell r="AG257"/>
          <cell r="AH257"/>
          <cell r="AI257"/>
          <cell r="AJ257"/>
          <cell r="AK257">
            <v>53</v>
          </cell>
          <cell r="AL257">
            <v>23.333333333333332</v>
          </cell>
          <cell r="AM257">
            <v>123.33333333333333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/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0</v>
          </cell>
          <cell r="P258"/>
          <cell r="Q258"/>
          <cell r="R258"/>
          <cell r="S258"/>
          <cell r="T258"/>
          <cell r="U258"/>
          <cell r="V258">
            <v>15</v>
          </cell>
          <cell r="W258">
            <v>100</v>
          </cell>
          <cell r="X258">
            <v>127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25</v>
          </cell>
          <cell r="AE258"/>
          <cell r="AF258"/>
          <cell r="AG258"/>
          <cell r="AH258"/>
          <cell r="AI258"/>
          <cell r="AJ258"/>
          <cell r="AK258">
            <v>261</v>
          </cell>
          <cell r="AL258">
            <v>190.66666666666666</v>
          </cell>
          <cell r="AM258">
            <v>600.66666666666663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/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4</v>
          </cell>
          <cell r="BX258"/>
          <cell r="BY258"/>
          <cell r="BZ258"/>
          <cell r="CA258"/>
          <cell r="CB258"/>
          <cell r="CC258"/>
          <cell r="CD258">
            <v>6</v>
          </cell>
          <cell r="CE258">
            <v>16.333333333333332</v>
          </cell>
          <cell r="CF258">
            <v>28.333333333333332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29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0</v>
          </cell>
          <cell r="P259"/>
          <cell r="Q259"/>
          <cell r="R259"/>
          <cell r="S259"/>
          <cell r="T259"/>
          <cell r="U259"/>
          <cell r="V259">
            <v>21</v>
          </cell>
          <cell r="W259">
            <v>53.333333333333336</v>
          </cell>
          <cell r="X259">
            <v>87.333333333333343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2</v>
          </cell>
          <cell r="AE259"/>
          <cell r="AF259"/>
          <cell r="AG259"/>
          <cell r="AH259"/>
          <cell r="AI259"/>
          <cell r="AJ259"/>
          <cell r="AK259">
            <v>232</v>
          </cell>
          <cell r="AL259">
            <v>194.66666666666666</v>
          </cell>
          <cell r="AM259">
            <v>555.66666666666663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/>
          <cell r="BY259"/>
          <cell r="BZ259"/>
          <cell r="CA259"/>
          <cell r="CB259"/>
          <cell r="CC259"/>
          <cell r="CD259">
            <v>109</v>
          </cell>
          <cell r="CE259">
            <v>0.33333333333333331</v>
          </cell>
          <cell r="CF259">
            <v>218.33333333333334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110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51</v>
          </cell>
          <cell r="O260">
            <v>0</v>
          </cell>
          <cell r="P260"/>
          <cell r="Q260"/>
          <cell r="R260"/>
          <cell r="S260"/>
          <cell r="T260"/>
          <cell r="U260"/>
          <cell r="V260">
            <v>160</v>
          </cell>
          <cell r="W260">
            <v>200.66666666666666</v>
          </cell>
          <cell r="X260">
            <v>498.66666666666663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48</v>
          </cell>
          <cell r="AD260">
            <v>0</v>
          </cell>
          <cell r="AE260"/>
          <cell r="AF260"/>
          <cell r="AG260"/>
          <cell r="AH260"/>
          <cell r="AI260"/>
          <cell r="AJ260"/>
          <cell r="AK260">
            <v>188</v>
          </cell>
          <cell r="AL260">
            <v>236.66666666666666</v>
          </cell>
          <cell r="AM260">
            <v>568.66666666666663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/>
          <cell r="AU260"/>
          <cell r="AV260"/>
          <cell r="AW260"/>
          <cell r="AX260"/>
          <cell r="AY260"/>
          <cell r="AZ260">
            <v>1</v>
          </cell>
          <cell r="BA260">
            <v>1.6666666666666667</v>
          </cell>
          <cell r="BB260">
            <v>3.666666666666667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/>
          <cell r="BY260"/>
          <cell r="BZ260"/>
          <cell r="CA260"/>
          <cell r="CB260"/>
          <cell r="CC260"/>
          <cell r="CD260">
            <v>2</v>
          </cell>
          <cell r="CE260">
            <v>13.333333333333334</v>
          </cell>
          <cell r="CF260">
            <v>17.333333333333336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100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0</v>
          </cell>
          <cell r="P261"/>
          <cell r="Q261"/>
          <cell r="R261"/>
          <cell r="S261"/>
          <cell r="T261"/>
          <cell r="U261"/>
          <cell r="V261">
            <v>128</v>
          </cell>
          <cell r="W261">
            <v>121</v>
          </cell>
          <cell r="X261">
            <v>349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/>
          <cell r="AJ261"/>
          <cell r="AK261">
            <v>1</v>
          </cell>
          <cell r="AL261">
            <v>16</v>
          </cell>
          <cell r="AM261">
            <v>18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/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3</v>
          </cell>
          <cell r="M262">
            <v>4</v>
          </cell>
          <cell r="N262">
            <v>21</v>
          </cell>
          <cell r="O262">
            <v>0</v>
          </cell>
          <cell r="P262"/>
          <cell r="Q262"/>
          <cell r="R262"/>
          <cell r="S262"/>
          <cell r="T262"/>
          <cell r="U262"/>
          <cell r="V262">
            <v>33</v>
          </cell>
          <cell r="W262">
            <v>40</v>
          </cell>
          <cell r="X262">
            <v>101</v>
          </cell>
          <cell r="Y262">
            <v>2</v>
          </cell>
          <cell r="Z262">
            <v>3</v>
          </cell>
          <cell r="AA262">
            <v>3</v>
          </cell>
          <cell r="AB262">
            <v>1</v>
          </cell>
          <cell r="AC262">
            <v>5</v>
          </cell>
          <cell r="AD262">
            <v>0</v>
          </cell>
          <cell r="AE262"/>
          <cell r="AF262"/>
          <cell r="AG262"/>
          <cell r="AH262"/>
          <cell r="AI262"/>
          <cell r="AJ262"/>
          <cell r="AK262">
            <v>14</v>
          </cell>
          <cell r="AL262">
            <v>6</v>
          </cell>
          <cell r="AM262">
            <v>29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/>
          <cell r="BY262"/>
          <cell r="BZ262"/>
          <cell r="CA262"/>
          <cell r="CB262"/>
          <cell r="CC262"/>
          <cell r="CD262">
            <v>6</v>
          </cell>
          <cell r="CE262">
            <v>1.6666666666666667</v>
          </cell>
          <cell r="CF262">
            <v>13.666666666666666</v>
          </cell>
          <cell r="CG262">
            <v>3</v>
          </cell>
          <cell r="CH262">
            <v>7</v>
          </cell>
          <cell r="CI262">
            <v>6</v>
          </cell>
          <cell r="CJ262">
            <v>5</v>
          </cell>
          <cell r="CK262">
            <v>32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0</v>
          </cell>
          <cell r="P263"/>
          <cell r="Q263"/>
          <cell r="R263"/>
          <cell r="S263"/>
          <cell r="T263"/>
          <cell r="U263"/>
          <cell r="V263">
            <v>16</v>
          </cell>
          <cell r="W263">
            <v>47.666666666666664</v>
          </cell>
          <cell r="X263">
            <v>79.666666666666657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22</v>
          </cell>
          <cell r="AE263"/>
          <cell r="AF263"/>
          <cell r="AG263"/>
          <cell r="AH263"/>
          <cell r="AI263"/>
          <cell r="AJ263"/>
          <cell r="AK263">
            <v>37</v>
          </cell>
          <cell r="AL263">
            <v>207.33333333333334</v>
          </cell>
          <cell r="AM263">
            <v>281.33333333333337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/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/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/>
          <cell r="BY263"/>
          <cell r="BZ263"/>
          <cell r="CA263"/>
          <cell r="CB263"/>
          <cell r="CC263"/>
          <cell r="CD263">
            <v>80</v>
          </cell>
          <cell r="CE263">
            <v>0</v>
          </cell>
          <cell r="CF263">
            <v>160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100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1</v>
          </cell>
          <cell r="P264"/>
          <cell r="Q264"/>
          <cell r="R264"/>
          <cell r="S264"/>
          <cell r="T264"/>
          <cell r="U264"/>
          <cell r="V264">
            <v>28</v>
          </cell>
          <cell r="W264">
            <v>80.666666666666671</v>
          </cell>
          <cell r="X264">
            <v>131.66666666666669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0</v>
          </cell>
          <cell r="AE264"/>
          <cell r="AF264"/>
          <cell r="AG264"/>
          <cell r="AH264"/>
          <cell r="AI264"/>
          <cell r="AJ264"/>
          <cell r="AK264">
            <v>47</v>
          </cell>
          <cell r="AL264">
            <v>54.333333333333336</v>
          </cell>
          <cell r="AM264">
            <v>146.33333333333334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/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/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0</v>
          </cell>
          <cell r="BX264"/>
          <cell r="BY264"/>
          <cell r="BZ264"/>
          <cell r="CA264"/>
          <cell r="CB264"/>
          <cell r="CC264"/>
          <cell r="CD264">
            <v>5</v>
          </cell>
          <cell r="CE264">
            <v>7.666666666666667</v>
          </cell>
          <cell r="CF264">
            <v>17.666666666666668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30</v>
          </cell>
          <cell r="N265">
            <v>47</v>
          </cell>
          <cell r="O265">
            <v>9</v>
          </cell>
          <cell r="P265"/>
          <cell r="Q265"/>
          <cell r="R265"/>
          <cell r="S265"/>
          <cell r="T265"/>
          <cell r="U265"/>
          <cell r="V265">
            <v>131</v>
          </cell>
          <cell r="W265">
            <v>77</v>
          </cell>
          <cell r="X265">
            <v>307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/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/>
          <cell r="BY265"/>
          <cell r="BZ265"/>
          <cell r="CA265"/>
          <cell r="CB265"/>
          <cell r="CC265"/>
          <cell r="CD265">
            <v>4</v>
          </cell>
          <cell r="CE265">
            <v>2.6666666666666665</v>
          </cell>
          <cell r="CF265">
            <v>10.666666666666666</v>
          </cell>
          <cell r="CG265">
            <v>26</v>
          </cell>
          <cell r="CH265">
            <v>7</v>
          </cell>
          <cell r="CI265">
            <v>15</v>
          </cell>
          <cell r="CJ265">
            <v>30</v>
          </cell>
          <cell r="CK265">
            <v>47</v>
          </cell>
          <cell r="CL265">
            <v>11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0</v>
          </cell>
          <cell r="P266"/>
          <cell r="Q266"/>
          <cell r="R266"/>
          <cell r="S266"/>
          <cell r="T266"/>
          <cell r="U266"/>
          <cell r="V266">
            <v>24</v>
          </cell>
          <cell r="W266">
            <v>60</v>
          </cell>
          <cell r="X266">
            <v>101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0</v>
          </cell>
          <cell r="AE266"/>
          <cell r="AF266"/>
          <cell r="AG266"/>
          <cell r="AH266"/>
          <cell r="AI266"/>
          <cell r="AJ266"/>
          <cell r="AK266">
            <v>114</v>
          </cell>
          <cell r="AL266">
            <v>60.333333333333336</v>
          </cell>
          <cell r="AM266">
            <v>265.33333333333331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/>
          <cell r="AU266"/>
          <cell r="AV266"/>
          <cell r="AW266"/>
          <cell r="AX266"/>
          <cell r="AY266"/>
          <cell r="AZ266">
            <v>1</v>
          </cell>
          <cell r="BA266">
            <v>2.6666666666666665</v>
          </cell>
          <cell r="BB266">
            <v>4.6666666666666661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/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17</v>
          </cell>
          <cell r="O267">
            <v>0</v>
          </cell>
          <cell r="P267"/>
          <cell r="Q267"/>
          <cell r="R267"/>
          <cell r="S267"/>
          <cell r="T267"/>
          <cell r="U267"/>
          <cell r="V267">
            <v>114</v>
          </cell>
          <cell r="W267">
            <v>103.66666666666667</v>
          </cell>
          <cell r="X267">
            <v>283.66666666666669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/>
          <cell r="AJ267"/>
          <cell r="AK267">
            <v>25</v>
          </cell>
          <cell r="AL267">
            <v>12.666666666666666</v>
          </cell>
          <cell r="AM267">
            <v>44.666666666666664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/>
          <cell r="AU267"/>
          <cell r="AV267"/>
          <cell r="AW267"/>
          <cell r="AX267"/>
          <cell r="AY267"/>
          <cell r="AZ267">
            <v>3</v>
          </cell>
          <cell r="BA267">
            <v>4</v>
          </cell>
          <cell r="BB267">
            <v>8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0</v>
          </cell>
          <cell r="BW267">
            <v>0</v>
          </cell>
          <cell r="BX267"/>
          <cell r="BY267"/>
          <cell r="BZ267"/>
          <cell r="CA267"/>
          <cell r="CB267"/>
          <cell r="CC267"/>
          <cell r="CD267">
            <v>28</v>
          </cell>
          <cell r="CE267">
            <v>2.3333333333333335</v>
          </cell>
          <cell r="CF267">
            <v>49.333333333333336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17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9</v>
          </cell>
          <cell r="P268"/>
          <cell r="Q268"/>
          <cell r="R268"/>
          <cell r="S268"/>
          <cell r="T268"/>
          <cell r="U268"/>
          <cell r="V268">
            <v>86</v>
          </cell>
          <cell r="W268">
            <v>167</v>
          </cell>
          <cell r="X268">
            <v>314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6</v>
          </cell>
          <cell r="AE268"/>
          <cell r="AF268"/>
          <cell r="AG268"/>
          <cell r="AH268"/>
          <cell r="AI268"/>
          <cell r="AJ268"/>
          <cell r="AK268">
            <v>75</v>
          </cell>
          <cell r="AL268">
            <v>168.66666666666666</v>
          </cell>
          <cell r="AM268">
            <v>293.66666666666663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/>
          <cell r="AU268"/>
          <cell r="AV268"/>
          <cell r="AW268"/>
          <cell r="AX268"/>
          <cell r="AY268"/>
          <cell r="AZ268">
            <v>1</v>
          </cell>
          <cell r="BA268">
            <v>3</v>
          </cell>
          <cell r="BB268">
            <v>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/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/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15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0</v>
          </cell>
          <cell r="P269"/>
          <cell r="Q269"/>
          <cell r="R269"/>
          <cell r="S269"/>
          <cell r="T269"/>
          <cell r="U269"/>
          <cell r="V269">
            <v>7</v>
          </cell>
          <cell r="W269">
            <v>28.333333333333332</v>
          </cell>
          <cell r="X269">
            <v>42.333333333333329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/>
          <cell r="AJ269"/>
          <cell r="AK269">
            <v>9</v>
          </cell>
          <cell r="AL269">
            <v>21</v>
          </cell>
          <cell r="AM269">
            <v>39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/>
          <cell r="AU269"/>
          <cell r="AV269"/>
          <cell r="AW269"/>
          <cell r="AX269"/>
          <cell r="AY269"/>
          <cell r="AZ269">
            <v>1</v>
          </cell>
          <cell r="BA269">
            <v>0.66666666666666663</v>
          </cell>
          <cell r="BB269">
            <v>2.6666666666666665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0</v>
          </cell>
          <cell r="BW269">
            <v>0</v>
          </cell>
          <cell r="BX269"/>
          <cell r="BY269"/>
          <cell r="BZ269"/>
          <cell r="CA269"/>
          <cell r="CB269"/>
          <cell r="CC269"/>
          <cell r="CD269">
            <v>2</v>
          </cell>
          <cell r="CE269">
            <v>0</v>
          </cell>
          <cell r="CF269">
            <v>4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/>
          <cell r="Q270"/>
          <cell r="R270"/>
          <cell r="S270"/>
          <cell r="T270"/>
          <cell r="U270"/>
          <cell r="V270">
            <v>11</v>
          </cell>
          <cell r="W270">
            <v>7</v>
          </cell>
          <cell r="X270">
            <v>28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2</v>
          </cell>
          <cell r="AE270"/>
          <cell r="AF270"/>
          <cell r="AG270"/>
          <cell r="AH270"/>
          <cell r="AI270"/>
          <cell r="AJ270"/>
          <cell r="AK270">
            <v>7</v>
          </cell>
          <cell r="AL270">
            <v>29.333333333333332</v>
          </cell>
          <cell r="AM270">
            <v>42.333333333333329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/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3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2</v>
          </cell>
          <cell r="P271"/>
          <cell r="Q271"/>
          <cell r="R271"/>
          <cell r="S271"/>
          <cell r="T271"/>
          <cell r="U271"/>
          <cell r="V271">
            <v>93</v>
          </cell>
          <cell r="W271">
            <v>92.666666666666671</v>
          </cell>
          <cell r="X271">
            <v>231.66666666666669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11</v>
          </cell>
          <cell r="AE271"/>
          <cell r="AF271"/>
          <cell r="AG271"/>
          <cell r="AH271"/>
          <cell r="AI271"/>
          <cell r="AJ271"/>
          <cell r="AK271">
            <v>80</v>
          </cell>
          <cell r="AL271">
            <v>161.66666666666666</v>
          </cell>
          <cell r="AM271">
            <v>319.66666666666663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/>
          <cell r="AU271"/>
          <cell r="AV271"/>
          <cell r="AW271"/>
          <cell r="AX271"/>
          <cell r="AY271"/>
          <cell r="AZ271">
            <v>1</v>
          </cell>
          <cell r="BA271">
            <v>3</v>
          </cell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/>
          <cell r="BY271"/>
          <cell r="BZ271"/>
          <cell r="CA271"/>
          <cell r="CB271"/>
          <cell r="CC271"/>
          <cell r="CD271">
            <v>1</v>
          </cell>
          <cell r="CE271">
            <v>1.3333333333333333</v>
          </cell>
          <cell r="CF271">
            <v>3.333333333333333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13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/>
          <cell r="Q272"/>
          <cell r="R272"/>
          <cell r="S272"/>
          <cell r="T272"/>
          <cell r="U272"/>
          <cell r="V272">
            <v>9</v>
          </cell>
          <cell r="W272">
            <v>3.3333333333333335</v>
          </cell>
          <cell r="X272">
            <v>17.333333333333332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/>
          <cell r="AF272"/>
          <cell r="AG272"/>
          <cell r="AH272"/>
          <cell r="AI272"/>
          <cell r="AJ272"/>
          <cell r="AK272">
            <v>21</v>
          </cell>
          <cell r="AL272">
            <v>32</v>
          </cell>
          <cell r="AM272">
            <v>66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/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/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14</v>
          </cell>
          <cell r="P274"/>
          <cell r="Q274"/>
          <cell r="R274"/>
          <cell r="S274"/>
          <cell r="T274"/>
          <cell r="U274"/>
          <cell r="V274">
            <v>140</v>
          </cell>
          <cell r="W274">
            <v>143.33333333333334</v>
          </cell>
          <cell r="X274">
            <v>374.33333333333337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/>
          <cell r="AF274"/>
          <cell r="AG274"/>
          <cell r="AH274"/>
          <cell r="AI274"/>
          <cell r="AJ274"/>
          <cell r="AK274">
            <v>256</v>
          </cell>
          <cell r="AL274">
            <v>128.33333333333334</v>
          </cell>
          <cell r="AM274">
            <v>540.33333333333337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/>
          <cell r="AU274"/>
          <cell r="AV274"/>
          <cell r="AW274"/>
          <cell r="AX274"/>
          <cell r="AY274"/>
          <cell r="AZ274">
            <v>6</v>
          </cell>
          <cell r="BA274">
            <v>6</v>
          </cell>
          <cell r="BB274">
            <v>13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/>
          <cell r="BY274"/>
          <cell r="BZ274"/>
          <cell r="CA274"/>
          <cell r="CB274"/>
          <cell r="CC274"/>
          <cell r="CD274">
            <v>3</v>
          </cell>
          <cell r="CE274">
            <v>1.3333333333333333</v>
          </cell>
          <cell r="CF274">
            <v>6.333333333333333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34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/>
          <cell r="Q275"/>
          <cell r="R275"/>
          <cell r="S275"/>
          <cell r="T275"/>
          <cell r="U275"/>
          <cell r="V275">
            <v>12</v>
          </cell>
          <cell r="W275">
            <v>10</v>
          </cell>
          <cell r="X275">
            <v>33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3</v>
          </cell>
          <cell r="AE275"/>
          <cell r="AF275"/>
          <cell r="AG275"/>
          <cell r="AH275"/>
          <cell r="AI275"/>
          <cell r="AJ275"/>
          <cell r="AK275">
            <v>67</v>
          </cell>
          <cell r="AL275">
            <v>47.666666666666664</v>
          </cell>
          <cell r="AM275">
            <v>166.66666666666666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/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/>
          <cell r="BY275"/>
          <cell r="BZ275"/>
          <cell r="CA275"/>
          <cell r="CB275"/>
          <cell r="CC275"/>
          <cell r="CD275">
            <v>4</v>
          </cell>
          <cell r="CE275">
            <v>0.66666666666666663</v>
          </cell>
          <cell r="CF275">
            <v>5.666666666666667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4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/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/>
          <cell r="AJ276"/>
          <cell r="AK276">
            <v>1</v>
          </cell>
          <cell r="AL276">
            <v>4.333333333333333</v>
          </cell>
          <cell r="AM276">
            <v>6.333333333333333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/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20</v>
          </cell>
          <cell r="AD277">
            <v>0</v>
          </cell>
          <cell r="AE277"/>
          <cell r="AF277"/>
          <cell r="AG277"/>
          <cell r="AH277"/>
          <cell r="AI277"/>
          <cell r="AJ277"/>
          <cell r="AK277">
            <v>40</v>
          </cell>
          <cell r="AL277">
            <v>7.666666666666667</v>
          </cell>
          <cell r="AM277">
            <v>74.666666666666671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8</v>
          </cell>
          <cell r="BW277">
            <v>0</v>
          </cell>
          <cell r="BX277"/>
          <cell r="BY277"/>
          <cell r="BZ277"/>
          <cell r="CA277"/>
          <cell r="CB277"/>
          <cell r="CC277"/>
          <cell r="CD277">
            <v>13</v>
          </cell>
          <cell r="CE277">
            <v>0</v>
          </cell>
          <cell r="CF277">
            <v>23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28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0</v>
          </cell>
          <cell r="P278"/>
          <cell r="Q278"/>
          <cell r="R278"/>
          <cell r="S278"/>
          <cell r="T278"/>
          <cell r="U278"/>
          <cell r="V278">
            <v>3</v>
          </cell>
          <cell r="W278">
            <v>29</v>
          </cell>
          <cell r="X278">
            <v>33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0</v>
          </cell>
          <cell r="AE278"/>
          <cell r="AF278"/>
          <cell r="AG278"/>
          <cell r="AH278"/>
          <cell r="AI278"/>
          <cell r="AJ278"/>
          <cell r="AK278">
            <v>42</v>
          </cell>
          <cell r="AL278">
            <v>50</v>
          </cell>
          <cell r="AM278">
            <v>129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/>
          <cell r="AU278"/>
          <cell r="AV278"/>
          <cell r="AW278"/>
          <cell r="AX278"/>
          <cell r="AY278"/>
          <cell r="AZ278">
            <v>0</v>
          </cell>
          <cell r="BA278">
            <v>1.6666666666666667</v>
          </cell>
          <cell r="BB278">
            <v>1.6666666666666667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/>
          <cell r="BY278"/>
          <cell r="BZ278"/>
          <cell r="CA278"/>
          <cell r="CB278"/>
          <cell r="CC278"/>
          <cell r="CD278">
            <v>5</v>
          </cell>
          <cell r="CE278">
            <v>1.6666666666666667</v>
          </cell>
          <cell r="CF278">
            <v>10.666666666666666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0</v>
          </cell>
          <cell r="P279"/>
          <cell r="Q279"/>
          <cell r="R279"/>
          <cell r="S279"/>
          <cell r="T279"/>
          <cell r="U279"/>
          <cell r="V279">
            <v>6</v>
          </cell>
          <cell r="W279">
            <v>49</v>
          </cell>
          <cell r="X279">
            <v>61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0</v>
          </cell>
          <cell r="AE279"/>
          <cell r="AF279"/>
          <cell r="AG279"/>
          <cell r="AH279"/>
          <cell r="AI279"/>
          <cell r="AJ279"/>
          <cell r="AK279">
            <v>114</v>
          </cell>
          <cell r="AL279">
            <v>38</v>
          </cell>
          <cell r="AM279">
            <v>216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/>
          <cell r="AU279"/>
          <cell r="AV279"/>
          <cell r="AW279"/>
          <cell r="AX279"/>
          <cell r="AY279"/>
          <cell r="AZ279">
            <v>1</v>
          </cell>
          <cell r="BA279">
            <v>1</v>
          </cell>
          <cell r="BB279">
            <v>3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/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5</v>
          </cell>
          <cell r="P280"/>
          <cell r="Q280"/>
          <cell r="R280"/>
          <cell r="S280"/>
          <cell r="T280"/>
          <cell r="U280"/>
          <cell r="V280">
            <v>87</v>
          </cell>
          <cell r="W280">
            <v>66</v>
          </cell>
          <cell r="X280">
            <v>217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1</v>
          </cell>
          <cell r="AE280"/>
          <cell r="AF280"/>
          <cell r="AG280"/>
          <cell r="AH280"/>
          <cell r="AI280"/>
          <cell r="AJ280"/>
          <cell r="AK280">
            <v>23</v>
          </cell>
          <cell r="AL280">
            <v>34</v>
          </cell>
          <cell r="AM280">
            <v>76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/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/>
          <cell r="BY280"/>
          <cell r="BZ280"/>
          <cell r="CA280"/>
          <cell r="CB280"/>
          <cell r="CC280"/>
          <cell r="CD280">
            <v>1</v>
          </cell>
          <cell r="CE280">
            <v>0.33333333333333331</v>
          </cell>
          <cell r="CF280">
            <v>2.3333333333333335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6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0</v>
          </cell>
          <cell r="P281"/>
          <cell r="Q281"/>
          <cell r="R281"/>
          <cell r="S281"/>
          <cell r="T281"/>
          <cell r="U281"/>
          <cell r="V281">
            <v>7</v>
          </cell>
          <cell r="W281">
            <v>10.333333333333334</v>
          </cell>
          <cell r="X281">
            <v>24.333333333333336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2</v>
          </cell>
          <cell r="AE281"/>
          <cell r="AF281"/>
          <cell r="AG281"/>
          <cell r="AH281"/>
          <cell r="AI281"/>
          <cell r="AJ281"/>
          <cell r="AK281">
            <v>70</v>
          </cell>
          <cell r="AL281">
            <v>4.666666666666667</v>
          </cell>
          <cell r="AM281">
            <v>139.66666666666666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/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2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10</v>
          </cell>
          <cell r="P282"/>
          <cell r="Q282"/>
          <cell r="R282"/>
          <cell r="S282"/>
          <cell r="T282"/>
          <cell r="U282"/>
          <cell r="V282">
            <v>56</v>
          </cell>
          <cell r="W282">
            <v>105.66666666666667</v>
          </cell>
          <cell r="X282">
            <v>209.66666666666669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3</v>
          </cell>
          <cell r="AE282"/>
          <cell r="AF282"/>
          <cell r="AG282"/>
          <cell r="AH282"/>
          <cell r="AI282"/>
          <cell r="AJ282"/>
          <cell r="AK282">
            <v>32</v>
          </cell>
          <cell r="AL282">
            <v>46</v>
          </cell>
          <cell r="AM282">
            <v>106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/>
          <cell r="AU282"/>
          <cell r="AV282"/>
          <cell r="AW282"/>
          <cell r="AX282"/>
          <cell r="AY282"/>
          <cell r="AZ282">
            <v>2</v>
          </cell>
          <cell r="BA282">
            <v>1.3333333333333333</v>
          </cell>
          <cell r="BB282">
            <v>5.333333333333333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/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14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/>
          <cell r="Q283"/>
          <cell r="R283"/>
          <cell r="S283"/>
          <cell r="T283"/>
          <cell r="U283"/>
          <cell r="V283">
            <v>18</v>
          </cell>
          <cell r="W283">
            <v>65.333333333333329</v>
          </cell>
          <cell r="X283">
            <v>101.33333333333333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16</v>
          </cell>
          <cell r="AE283"/>
          <cell r="AF283"/>
          <cell r="AG283"/>
          <cell r="AH283"/>
          <cell r="AI283"/>
          <cell r="AJ283"/>
          <cell r="AK283">
            <v>80</v>
          </cell>
          <cell r="AL283">
            <v>13.666666666666666</v>
          </cell>
          <cell r="AM283">
            <v>157.66666666666666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/>
          <cell r="AU283"/>
          <cell r="AV283"/>
          <cell r="AW283"/>
          <cell r="AX283"/>
          <cell r="AY283"/>
          <cell r="AZ283">
            <v>1</v>
          </cell>
          <cell r="BA283">
            <v>1</v>
          </cell>
          <cell r="BB283">
            <v>3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/>
          <cell r="BY283"/>
          <cell r="BZ283"/>
          <cell r="CA283"/>
          <cell r="CB283"/>
          <cell r="CC283"/>
          <cell r="CD283">
            <v>2</v>
          </cell>
          <cell r="CE283">
            <v>0.33333333333333331</v>
          </cell>
          <cell r="CF283">
            <v>4.333333333333333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25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3</v>
          </cell>
          <cell r="P284"/>
          <cell r="Q284"/>
          <cell r="R284"/>
          <cell r="S284"/>
          <cell r="T284"/>
          <cell r="U284"/>
          <cell r="V284">
            <v>27</v>
          </cell>
          <cell r="W284">
            <v>150.66666666666666</v>
          </cell>
          <cell r="X284">
            <v>203.66666666666666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6</v>
          </cell>
          <cell r="AE284"/>
          <cell r="AF284"/>
          <cell r="AG284"/>
          <cell r="AH284"/>
          <cell r="AI284"/>
          <cell r="AJ284"/>
          <cell r="AK284">
            <v>42</v>
          </cell>
          <cell r="AL284">
            <v>43.333333333333336</v>
          </cell>
          <cell r="AM284">
            <v>121.33333333333334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/>
          <cell r="AU284"/>
          <cell r="AV284"/>
          <cell r="AW284"/>
          <cell r="AX284"/>
          <cell r="AY284"/>
          <cell r="AZ284">
            <v>4</v>
          </cell>
          <cell r="BA284">
            <v>2.6666666666666665</v>
          </cell>
          <cell r="BB284">
            <v>10.666666666666666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/>
          <cell r="BY284"/>
          <cell r="BZ284"/>
          <cell r="CA284"/>
          <cell r="CB284"/>
          <cell r="CC284"/>
          <cell r="CD284">
            <v>2</v>
          </cell>
          <cell r="CE284">
            <v>1.6666666666666667</v>
          </cell>
          <cell r="CF284">
            <v>5.666666666666667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>
            <v>1</v>
          </cell>
          <cell r="N285">
            <v>2</v>
          </cell>
          <cell r="O285">
            <v>0</v>
          </cell>
          <cell r="P285"/>
          <cell r="Q285"/>
          <cell r="R285"/>
          <cell r="S285"/>
          <cell r="T285"/>
          <cell r="U285"/>
          <cell r="V285">
            <v>9</v>
          </cell>
          <cell r="W285">
            <v>116.33333333333333</v>
          </cell>
          <cell r="X285">
            <v>128.33333333333331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1</v>
          </cell>
          <cell r="AE285"/>
          <cell r="AF285"/>
          <cell r="AG285"/>
          <cell r="AH285"/>
          <cell r="AI285"/>
          <cell r="AJ285"/>
          <cell r="AK285">
            <v>11</v>
          </cell>
          <cell r="AL285">
            <v>34.666666666666664</v>
          </cell>
          <cell r="AM285">
            <v>55.666666666666664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/>
          <cell r="AU285"/>
          <cell r="AV285"/>
          <cell r="AW285"/>
          <cell r="AX285"/>
          <cell r="AY285"/>
          <cell r="AZ285">
            <v>1</v>
          </cell>
          <cell r="BA285">
            <v>1.6666666666666667</v>
          </cell>
          <cell r="BB285">
            <v>3.666666666666667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/>
          <cell r="BY285"/>
          <cell r="BZ285"/>
          <cell r="CA285"/>
          <cell r="CB285"/>
          <cell r="CC285"/>
          <cell r="CD285">
            <v>1</v>
          </cell>
          <cell r="CE285">
            <v>3.3333333333333335</v>
          </cell>
          <cell r="CF285">
            <v>5.3333333333333339</v>
          </cell>
          <cell r="CG285">
            <v>1</v>
          </cell>
          <cell r="CH285">
            <v>6</v>
          </cell>
          <cell r="CI285">
            <v>1</v>
          </cell>
          <cell r="CJ285">
            <v>4</v>
          </cell>
          <cell r="CK285">
            <v>9</v>
          </cell>
          <cell r="CL285">
            <v>1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/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0</v>
          </cell>
          <cell r="AE286"/>
          <cell r="AF286"/>
          <cell r="AG286"/>
          <cell r="AH286"/>
          <cell r="AI286"/>
          <cell r="AJ286"/>
          <cell r="AK286">
            <v>17</v>
          </cell>
          <cell r="AL286">
            <v>53.666666666666664</v>
          </cell>
          <cell r="AM286">
            <v>84.666666666666657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/>
          <cell r="AU286"/>
          <cell r="AV286"/>
          <cell r="AW286"/>
          <cell r="AX286"/>
          <cell r="AY286"/>
          <cell r="AZ286">
            <v>1</v>
          </cell>
          <cell r="BA286">
            <v>0.33333333333333331</v>
          </cell>
          <cell r="BB286">
            <v>2.3333333333333335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/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/>
          <cell r="Q287"/>
          <cell r="R287"/>
          <cell r="S287"/>
          <cell r="T287"/>
          <cell r="U287"/>
          <cell r="V287">
            <v>2</v>
          </cell>
          <cell r="W287">
            <v>77.666666666666671</v>
          </cell>
          <cell r="X287">
            <v>80.666666666666671</v>
          </cell>
          <cell r="Y287">
            <v>12</v>
          </cell>
          <cell r="Z287">
            <v>1</v>
          </cell>
          <cell r="AA287">
            <v>2</v>
          </cell>
          <cell r="AB287">
            <v>2</v>
          </cell>
          <cell r="AC287">
            <v>0</v>
          </cell>
          <cell r="AD287">
            <v>7</v>
          </cell>
          <cell r="AE287"/>
          <cell r="AF287"/>
          <cell r="AG287"/>
          <cell r="AH287"/>
          <cell r="AI287"/>
          <cell r="AJ287"/>
          <cell r="AK287">
            <v>24</v>
          </cell>
          <cell r="AL287">
            <v>70</v>
          </cell>
          <cell r="AM287">
            <v>105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/>
          <cell r="AU287"/>
          <cell r="AV287"/>
          <cell r="AW287"/>
          <cell r="AX287"/>
          <cell r="AY287"/>
          <cell r="AZ287">
            <v>0</v>
          </cell>
          <cell r="BA287">
            <v>2</v>
          </cell>
          <cell r="BB287">
            <v>2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0</v>
          </cell>
          <cell r="BW287">
            <v>0</v>
          </cell>
          <cell r="BX287"/>
          <cell r="BY287"/>
          <cell r="BZ287"/>
          <cell r="CA287"/>
          <cell r="CB287"/>
          <cell r="CC287"/>
          <cell r="CD287">
            <v>2</v>
          </cell>
          <cell r="CE287">
            <v>4.333333333333333</v>
          </cell>
          <cell r="CF287">
            <v>7.333333333333333</v>
          </cell>
          <cell r="CG287">
            <v>12</v>
          </cell>
          <cell r="CH287">
            <v>3</v>
          </cell>
          <cell r="CI287">
            <v>4</v>
          </cell>
          <cell r="CJ287">
            <v>2</v>
          </cell>
          <cell r="CK287">
            <v>0</v>
          </cell>
          <cell r="CL287">
            <v>7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/>
          <cell r="Q288"/>
          <cell r="R288"/>
          <cell r="S288"/>
          <cell r="T288"/>
          <cell r="U288"/>
          <cell r="V288">
            <v>4</v>
          </cell>
          <cell r="W288">
            <v>55.333333333333336</v>
          </cell>
          <cell r="X288">
            <v>62.333333333333336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0</v>
          </cell>
          <cell r="AE288"/>
          <cell r="AF288"/>
          <cell r="AG288"/>
          <cell r="AH288"/>
          <cell r="AI288"/>
          <cell r="AJ288"/>
          <cell r="AK288">
            <v>46</v>
          </cell>
          <cell r="AL288">
            <v>73</v>
          </cell>
          <cell r="AM288">
            <v>156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/>
          <cell r="AU288"/>
          <cell r="AV288"/>
          <cell r="AW288"/>
          <cell r="AX288"/>
          <cell r="AY288"/>
          <cell r="AZ288">
            <v>1</v>
          </cell>
          <cell r="BA288">
            <v>1.3333333333333333</v>
          </cell>
          <cell r="BB288">
            <v>3.333333333333333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/>
          <cell r="BY288"/>
          <cell r="BZ288"/>
          <cell r="CA288"/>
          <cell r="CB288"/>
          <cell r="CC288"/>
          <cell r="CD288">
            <v>2</v>
          </cell>
          <cell r="CE288">
            <v>1.3333333333333333</v>
          </cell>
          <cell r="CF288">
            <v>5.333333333333333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0</v>
          </cell>
          <cell r="P289"/>
          <cell r="Q289"/>
          <cell r="R289"/>
          <cell r="S289"/>
          <cell r="T289"/>
          <cell r="U289"/>
          <cell r="V289">
            <v>10</v>
          </cell>
          <cell r="W289">
            <v>89.666666666666671</v>
          </cell>
          <cell r="X289">
            <v>105.66666666666667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0</v>
          </cell>
          <cell r="AE289"/>
          <cell r="AF289"/>
          <cell r="AG289"/>
          <cell r="AH289"/>
          <cell r="AI289"/>
          <cell r="AJ289"/>
          <cell r="AK289">
            <v>82</v>
          </cell>
          <cell r="AL289">
            <v>53.333333333333336</v>
          </cell>
          <cell r="AM289">
            <v>185.33333333333334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0</v>
          </cell>
          <cell r="AT289"/>
          <cell r="AU289"/>
          <cell r="AV289"/>
          <cell r="AW289"/>
          <cell r="AX289"/>
          <cell r="AY289"/>
          <cell r="AZ289">
            <v>1</v>
          </cell>
          <cell r="BA289">
            <v>1.3333333333333333</v>
          </cell>
          <cell r="BB289">
            <v>3.333333333333333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10</v>
          </cell>
          <cell r="M290">
            <v>22</v>
          </cell>
          <cell r="N290">
            <v>4</v>
          </cell>
          <cell r="O290">
            <v>6</v>
          </cell>
          <cell r="P290"/>
          <cell r="Q290"/>
          <cell r="R290"/>
          <cell r="S290"/>
          <cell r="T290"/>
          <cell r="U290"/>
          <cell r="V290">
            <v>48</v>
          </cell>
          <cell r="W290">
            <v>129</v>
          </cell>
          <cell r="X290">
            <v>219</v>
          </cell>
          <cell r="Y290">
            <v>40</v>
          </cell>
          <cell r="Z290">
            <v>62</v>
          </cell>
          <cell r="AA290">
            <v>53</v>
          </cell>
          <cell r="AB290">
            <v>51</v>
          </cell>
          <cell r="AC290">
            <v>27</v>
          </cell>
          <cell r="AD290">
            <v>9</v>
          </cell>
          <cell r="AE290"/>
          <cell r="AF290"/>
          <cell r="AG290"/>
          <cell r="AH290"/>
          <cell r="AI290"/>
          <cell r="AJ290"/>
          <cell r="AK290">
            <v>242</v>
          </cell>
          <cell r="AL290">
            <v>69</v>
          </cell>
          <cell r="AM290">
            <v>451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/>
          <cell r="AU290"/>
          <cell r="AV290"/>
          <cell r="AW290"/>
          <cell r="AX290"/>
          <cell r="AY290"/>
          <cell r="AZ290">
            <v>1</v>
          </cell>
          <cell r="BA290">
            <v>1.3333333333333333</v>
          </cell>
          <cell r="BB290">
            <v>3.333333333333333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/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43</v>
          </cell>
          <cell r="CH290">
            <v>65</v>
          </cell>
          <cell r="CI290">
            <v>63</v>
          </cell>
          <cell r="CJ290">
            <v>73</v>
          </cell>
          <cell r="CK290">
            <v>32</v>
          </cell>
          <cell r="CL290">
            <v>15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3</v>
          </cell>
          <cell r="P291"/>
          <cell r="Q291"/>
          <cell r="R291"/>
          <cell r="S291"/>
          <cell r="T291"/>
          <cell r="U291"/>
          <cell r="V291">
            <v>76</v>
          </cell>
          <cell r="W291">
            <v>51</v>
          </cell>
          <cell r="X291">
            <v>193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1</v>
          </cell>
          <cell r="AE291"/>
          <cell r="AF291"/>
          <cell r="AG291"/>
          <cell r="AH291"/>
          <cell r="AI291"/>
          <cell r="AJ291"/>
          <cell r="AK291">
            <v>10</v>
          </cell>
          <cell r="AL291">
            <v>7.666666666666667</v>
          </cell>
          <cell r="AM291">
            <v>26.666666666666668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/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4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/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/>
          <cell r="AF292"/>
          <cell r="AG292"/>
          <cell r="AH292"/>
          <cell r="AI292"/>
          <cell r="AJ292"/>
          <cell r="AK292">
            <v>2</v>
          </cell>
          <cell r="AL292">
            <v>4.666666666666667</v>
          </cell>
          <cell r="AM292">
            <v>8.6666666666666679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/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/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/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/>
          <cell r="Q294"/>
          <cell r="R294"/>
          <cell r="S294"/>
          <cell r="T294"/>
          <cell r="U294"/>
          <cell r="V294">
            <v>0</v>
          </cell>
          <cell r="W294">
            <v>56.333333333333336</v>
          </cell>
          <cell r="X294">
            <v>56.333333333333336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0</v>
          </cell>
          <cell r="AE294"/>
          <cell r="AF294"/>
          <cell r="AG294"/>
          <cell r="AH294"/>
          <cell r="AI294"/>
          <cell r="AJ294"/>
          <cell r="AK294">
            <v>19</v>
          </cell>
          <cell r="AL294">
            <v>2.6666666666666665</v>
          </cell>
          <cell r="AM294">
            <v>29.666666666666668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/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/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0</v>
          </cell>
          <cell r="P295"/>
          <cell r="Q295"/>
          <cell r="R295"/>
          <cell r="S295"/>
          <cell r="T295"/>
          <cell r="U295"/>
          <cell r="V295">
            <v>95</v>
          </cell>
          <cell r="W295">
            <v>43.333333333333336</v>
          </cell>
          <cell r="X295">
            <v>201.33333333333334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0</v>
          </cell>
          <cell r="AE295"/>
          <cell r="AF295"/>
          <cell r="AG295"/>
          <cell r="AH295"/>
          <cell r="AI295"/>
          <cell r="AJ295"/>
          <cell r="AK295">
            <v>65</v>
          </cell>
          <cell r="AL295">
            <v>78.666666666666671</v>
          </cell>
          <cell r="AM295">
            <v>183.66666666666669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/>
          <cell r="AU295"/>
          <cell r="AV295"/>
          <cell r="AW295"/>
          <cell r="AX295"/>
          <cell r="AY295"/>
          <cell r="AZ295">
            <v>3</v>
          </cell>
          <cell r="BA295">
            <v>0.33333333333333331</v>
          </cell>
          <cell r="BB295">
            <v>4.333333333333333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/>
          <cell r="BY295"/>
          <cell r="BZ295"/>
          <cell r="CA295"/>
          <cell r="CB295"/>
          <cell r="CC295"/>
          <cell r="CD295">
            <v>1</v>
          </cell>
          <cell r="CE295">
            <v>9</v>
          </cell>
          <cell r="CF295">
            <v>11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/>
          <cell r="Q296"/>
          <cell r="R296"/>
          <cell r="S296"/>
          <cell r="T296"/>
          <cell r="U296"/>
          <cell r="V296">
            <v>29</v>
          </cell>
          <cell r="W296">
            <v>49.666666666666664</v>
          </cell>
          <cell r="X296">
            <v>101.66666666666666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0</v>
          </cell>
          <cell r="AE296"/>
          <cell r="AF296"/>
          <cell r="AG296"/>
          <cell r="AH296"/>
          <cell r="AI296"/>
          <cell r="AJ296"/>
          <cell r="AK296">
            <v>4</v>
          </cell>
          <cell r="AL296">
            <v>28.666666666666668</v>
          </cell>
          <cell r="AM296">
            <v>36.666666666666671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/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/>
          <cell r="Q297"/>
          <cell r="R297"/>
          <cell r="S297"/>
          <cell r="T297"/>
          <cell r="U297"/>
          <cell r="V297">
            <v>2</v>
          </cell>
          <cell r="W297">
            <v>6</v>
          </cell>
          <cell r="X297">
            <v>10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1</v>
          </cell>
          <cell r="AE297"/>
          <cell r="AF297"/>
          <cell r="AG297"/>
          <cell r="AH297"/>
          <cell r="AI297"/>
          <cell r="AJ297"/>
          <cell r="AK297">
            <v>3</v>
          </cell>
          <cell r="AL297">
            <v>4</v>
          </cell>
          <cell r="AM297">
            <v>9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2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/>
          <cell r="Q298"/>
          <cell r="R298"/>
          <cell r="S298"/>
          <cell r="T298"/>
          <cell r="U298"/>
          <cell r="V298">
            <v>8</v>
          </cell>
          <cell r="W298">
            <v>9.6666666666666661</v>
          </cell>
          <cell r="X298">
            <v>19.666666666666664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11</v>
          </cell>
          <cell r="AE298"/>
          <cell r="AF298"/>
          <cell r="AG298"/>
          <cell r="AH298"/>
          <cell r="AI298"/>
          <cell r="AJ298"/>
          <cell r="AK298">
            <v>134</v>
          </cell>
          <cell r="AL298">
            <v>31.666666666666668</v>
          </cell>
          <cell r="AM298">
            <v>251.66666666666666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/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11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/>
          <cell r="Q299"/>
          <cell r="R299"/>
          <cell r="S299"/>
          <cell r="T299"/>
          <cell r="U299"/>
          <cell r="V299">
            <v>1</v>
          </cell>
          <cell r="W299">
            <v>5.333333333333333</v>
          </cell>
          <cell r="X299">
            <v>7.333333333333333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/>
          <cell r="AF299"/>
          <cell r="AG299"/>
          <cell r="AH299"/>
          <cell r="AI299"/>
          <cell r="AJ299"/>
          <cell r="AK299">
            <v>9</v>
          </cell>
          <cell r="AL299">
            <v>14.333333333333334</v>
          </cell>
          <cell r="AM299">
            <v>28.333333333333336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/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0</v>
          </cell>
          <cell r="AE300"/>
          <cell r="AF300"/>
          <cell r="AG300"/>
          <cell r="AH300"/>
          <cell r="AI300"/>
          <cell r="AJ300"/>
          <cell r="AK300">
            <v>11</v>
          </cell>
          <cell r="AL300">
            <v>29.666666666666668</v>
          </cell>
          <cell r="AM300">
            <v>50.666666666666671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/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0</v>
          </cell>
          <cell r="AE301"/>
          <cell r="AF301"/>
          <cell r="AG301"/>
          <cell r="AH301"/>
          <cell r="AI301"/>
          <cell r="AJ301"/>
          <cell r="AK301">
            <v>7</v>
          </cell>
          <cell r="AL301">
            <v>30.333333333333332</v>
          </cell>
          <cell r="AM301">
            <v>38.333333333333329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/>
          <cell r="AU301"/>
          <cell r="AV301"/>
          <cell r="AW301"/>
          <cell r="AX301"/>
          <cell r="AY301"/>
          <cell r="AZ301">
            <v>2</v>
          </cell>
          <cell r="BA301">
            <v>0.66666666666666663</v>
          </cell>
          <cell r="BB301">
            <v>3.6666666666666665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/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0</v>
          </cell>
          <cell r="P302"/>
          <cell r="Q302"/>
          <cell r="R302"/>
          <cell r="S302"/>
          <cell r="T302"/>
          <cell r="U302"/>
          <cell r="V302">
            <v>23</v>
          </cell>
          <cell r="W302">
            <v>17.666666666666668</v>
          </cell>
          <cell r="X302">
            <v>63.666666666666671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</v>
          </cell>
          <cell r="AE302"/>
          <cell r="AF302"/>
          <cell r="AG302"/>
          <cell r="AH302"/>
          <cell r="AI302"/>
          <cell r="AJ302"/>
          <cell r="AK302">
            <v>76</v>
          </cell>
          <cell r="AL302">
            <v>42.666666666666664</v>
          </cell>
          <cell r="AM302">
            <v>151.66666666666666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/>
          <cell r="AU302"/>
          <cell r="AV302"/>
          <cell r="AW302"/>
          <cell r="AX302"/>
          <cell r="AY302"/>
          <cell r="AZ302">
            <v>1</v>
          </cell>
          <cell r="BA302">
            <v>0.33333333333333331</v>
          </cell>
          <cell r="BB302">
            <v>2.3333333333333335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/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/>
          <cell r="Q303"/>
          <cell r="R303"/>
          <cell r="S303"/>
          <cell r="T303"/>
          <cell r="U303"/>
          <cell r="V303">
            <v>23</v>
          </cell>
          <cell r="W303">
            <v>34.666666666666664</v>
          </cell>
          <cell r="X303">
            <v>79.666666666666657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/>
          <cell r="AJ303"/>
          <cell r="AK303">
            <v>2</v>
          </cell>
          <cell r="AL303">
            <v>3.6666666666666665</v>
          </cell>
          <cell r="AM303">
            <v>5.6666666666666661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/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7</v>
          </cell>
          <cell r="O304">
            <v>0</v>
          </cell>
          <cell r="P304"/>
          <cell r="Q304"/>
          <cell r="R304"/>
          <cell r="S304"/>
          <cell r="T304"/>
          <cell r="U304"/>
          <cell r="V304">
            <v>52</v>
          </cell>
          <cell r="W304">
            <v>34.333333333333336</v>
          </cell>
          <cell r="X304">
            <v>121.33333333333334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30</v>
          </cell>
          <cell r="AD304">
            <v>0</v>
          </cell>
          <cell r="AE304"/>
          <cell r="AF304"/>
          <cell r="AG304"/>
          <cell r="AH304"/>
          <cell r="AI304"/>
          <cell r="AJ304"/>
          <cell r="AK304">
            <v>102</v>
          </cell>
          <cell r="AL304">
            <v>71.666666666666671</v>
          </cell>
          <cell r="AM304">
            <v>245.66666666666669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/>
          <cell r="AU304"/>
          <cell r="AV304"/>
          <cell r="AW304"/>
          <cell r="AX304"/>
          <cell r="AY304"/>
          <cell r="AZ304">
            <v>2</v>
          </cell>
          <cell r="BA304">
            <v>1</v>
          </cell>
          <cell r="BB304">
            <v>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37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/>
          <cell r="Q305"/>
          <cell r="R305"/>
          <cell r="S305"/>
          <cell r="T305"/>
          <cell r="U305"/>
          <cell r="V305">
            <v>6</v>
          </cell>
          <cell r="W305">
            <v>29</v>
          </cell>
          <cell r="X305">
            <v>41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/>
          <cell r="AJ305"/>
          <cell r="AK305">
            <v>11</v>
          </cell>
          <cell r="AL305">
            <v>20.666666666666668</v>
          </cell>
          <cell r="AM305">
            <v>42.666666666666671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0.66666666666666663</v>
          </cell>
          <cell r="BB305">
            <v>2.6666666666666665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20</v>
          </cell>
          <cell r="BX305"/>
          <cell r="BY305"/>
          <cell r="BZ305"/>
          <cell r="CA305"/>
          <cell r="CB305"/>
          <cell r="CC305"/>
          <cell r="CD305">
            <v>21</v>
          </cell>
          <cell r="CE305">
            <v>4.666666666666667</v>
          </cell>
          <cell r="CF305">
            <v>46.666666666666664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21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/>
          <cell r="Q306"/>
          <cell r="R306"/>
          <cell r="S306"/>
          <cell r="T306"/>
          <cell r="U306"/>
          <cell r="V306">
            <v>16</v>
          </cell>
          <cell r="W306">
            <v>38.333333333333336</v>
          </cell>
          <cell r="X306">
            <v>65.333333333333343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9</v>
          </cell>
          <cell r="AE306"/>
          <cell r="AF306"/>
          <cell r="AG306"/>
          <cell r="AH306"/>
          <cell r="AI306"/>
          <cell r="AJ306"/>
          <cell r="AK306">
            <v>117</v>
          </cell>
          <cell r="AL306">
            <v>16</v>
          </cell>
          <cell r="AM306">
            <v>243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/>
          <cell r="AU306"/>
          <cell r="AV306"/>
          <cell r="AW306"/>
          <cell r="AX306"/>
          <cell r="AY306"/>
          <cell r="AZ306">
            <v>1</v>
          </cell>
          <cell r="BA306">
            <v>1.3333333333333333</v>
          </cell>
          <cell r="BB306">
            <v>3.333333333333333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9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0</v>
          </cell>
          <cell r="P307"/>
          <cell r="Q307"/>
          <cell r="R307"/>
          <cell r="S307"/>
          <cell r="T307"/>
          <cell r="U307"/>
          <cell r="V307">
            <v>5</v>
          </cell>
          <cell r="W307">
            <v>33.333333333333336</v>
          </cell>
          <cell r="X307">
            <v>42.333333333333336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0</v>
          </cell>
          <cell r="AE307"/>
          <cell r="AF307"/>
          <cell r="AG307"/>
          <cell r="AH307"/>
          <cell r="AI307"/>
          <cell r="AJ307"/>
          <cell r="AK307">
            <v>93</v>
          </cell>
          <cell r="AL307">
            <v>36.333333333333336</v>
          </cell>
          <cell r="AM307">
            <v>183.33333333333334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/>
          <cell r="AU307"/>
          <cell r="AV307"/>
          <cell r="AW307"/>
          <cell r="AX307"/>
          <cell r="AY307"/>
          <cell r="AZ307">
            <v>1</v>
          </cell>
          <cell r="BA307">
            <v>0.66666666666666663</v>
          </cell>
          <cell r="BB307">
            <v>2.6666666666666665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5</v>
          </cell>
          <cell r="P308"/>
          <cell r="Q308"/>
          <cell r="R308"/>
          <cell r="S308"/>
          <cell r="T308"/>
          <cell r="U308"/>
          <cell r="V308">
            <v>118</v>
          </cell>
          <cell r="W308">
            <v>164</v>
          </cell>
          <cell r="X308">
            <v>356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6</v>
          </cell>
          <cell r="AE308"/>
          <cell r="AF308"/>
          <cell r="AG308"/>
          <cell r="AH308"/>
          <cell r="AI308"/>
          <cell r="AJ308"/>
          <cell r="AK308">
            <v>110</v>
          </cell>
          <cell r="AL308">
            <v>19</v>
          </cell>
          <cell r="AM308">
            <v>198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/>
          <cell r="AU308"/>
          <cell r="AV308"/>
          <cell r="AW308"/>
          <cell r="AX308"/>
          <cell r="AY308"/>
          <cell r="AZ308">
            <v>1</v>
          </cell>
          <cell r="BA308">
            <v>0.33333333333333331</v>
          </cell>
          <cell r="BB308">
            <v>2.3333333333333335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0</v>
          </cell>
          <cell r="BX308"/>
          <cell r="BY308"/>
          <cell r="BZ308"/>
          <cell r="CA308"/>
          <cell r="CB308"/>
          <cell r="CC308"/>
          <cell r="CD308">
            <v>1</v>
          </cell>
          <cell r="CE308">
            <v>1</v>
          </cell>
          <cell r="CF308">
            <v>3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12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0</v>
          </cell>
          <cell r="P309"/>
          <cell r="Q309"/>
          <cell r="R309"/>
          <cell r="S309"/>
          <cell r="T309"/>
          <cell r="U309"/>
          <cell r="V309">
            <v>3</v>
          </cell>
          <cell r="W309">
            <v>2</v>
          </cell>
          <cell r="X309">
            <v>8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0</v>
          </cell>
          <cell r="AE309"/>
          <cell r="AF309"/>
          <cell r="AG309"/>
          <cell r="AH309"/>
          <cell r="AI309"/>
          <cell r="AJ309"/>
          <cell r="AK309">
            <v>17</v>
          </cell>
          <cell r="AL309">
            <v>16.333333333333332</v>
          </cell>
          <cell r="AM309">
            <v>50.333333333333329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/>
          <cell r="Q310"/>
          <cell r="R310"/>
          <cell r="S310"/>
          <cell r="T310"/>
          <cell r="U310"/>
          <cell r="V310">
            <v>2</v>
          </cell>
          <cell r="W310">
            <v>5.333333333333333</v>
          </cell>
          <cell r="X310">
            <v>9.3333333333333321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1</v>
          </cell>
          <cell r="AE310"/>
          <cell r="AF310"/>
          <cell r="AG310"/>
          <cell r="AH310"/>
          <cell r="AI310"/>
          <cell r="AJ310"/>
          <cell r="AK310">
            <v>34</v>
          </cell>
          <cell r="AL310">
            <v>31</v>
          </cell>
          <cell r="AM310">
            <v>85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4</v>
          </cell>
          <cell r="P311"/>
          <cell r="Q311"/>
          <cell r="R311"/>
          <cell r="S311"/>
          <cell r="T311"/>
          <cell r="U311"/>
          <cell r="V311">
            <v>61</v>
          </cell>
          <cell r="W311">
            <v>73.666666666666671</v>
          </cell>
          <cell r="X311">
            <v>172.66666666666669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21</v>
          </cell>
          <cell r="AE311"/>
          <cell r="AF311"/>
          <cell r="AG311"/>
          <cell r="AH311"/>
          <cell r="AI311"/>
          <cell r="AJ311"/>
          <cell r="AK311">
            <v>105</v>
          </cell>
          <cell r="AL311">
            <v>268.33333333333331</v>
          </cell>
          <cell r="AM311">
            <v>448.33333333333331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/>
          <cell r="AU311"/>
          <cell r="AV311"/>
          <cell r="AW311"/>
          <cell r="AX311"/>
          <cell r="AY311"/>
          <cell r="AZ311">
            <v>2</v>
          </cell>
          <cell r="BA311">
            <v>3.3333333333333335</v>
          </cell>
          <cell r="BB311">
            <v>7.3333333333333339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27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6</v>
          </cell>
          <cell r="P312"/>
          <cell r="Q312"/>
          <cell r="R312"/>
          <cell r="S312"/>
          <cell r="T312"/>
          <cell r="U312"/>
          <cell r="V312">
            <v>32</v>
          </cell>
          <cell r="W312">
            <v>81</v>
          </cell>
          <cell r="X312">
            <v>134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6</v>
          </cell>
          <cell r="AE312"/>
          <cell r="AF312"/>
          <cell r="AG312"/>
          <cell r="AH312"/>
          <cell r="AI312"/>
          <cell r="AJ312"/>
          <cell r="AK312">
            <v>146</v>
          </cell>
          <cell r="AL312">
            <v>120.66666666666667</v>
          </cell>
          <cell r="AM312">
            <v>377.66666666666669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/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/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12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/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0</v>
          </cell>
          <cell r="AE313"/>
          <cell r="AF313"/>
          <cell r="AG313"/>
          <cell r="AH313"/>
          <cell r="AI313"/>
          <cell r="AJ313"/>
          <cell r="AK313">
            <v>12</v>
          </cell>
          <cell r="AL313">
            <v>35</v>
          </cell>
          <cell r="AM313">
            <v>51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0</v>
          </cell>
          <cell r="P314"/>
          <cell r="Q314"/>
          <cell r="R314"/>
          <cell r="S314"/>
          <cell r="T314"/>
          <cell r="U314"/>
          <cell r="V314">
            <v>6</v>
          </cell>
          <cell r="W314">
            <v>24</v>
          </cell>
          <cell r="X314">
            <v>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0</v>
          </cell>
          <cell r="AE314"/>
          <cell r="AF314"/>
          <cell r="AG314"/>
          <cell r="AH314"/>
          <cell r="AI314"/>
          <cell r="AJ314"/>
          <cell r="AK314">
            <v>9</v>
          </cell>
          <cell r="AL314">
            <v>103</v>
          </cell>
          <cell r="AM314">
            <v>120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/>
          <cell r="AU314"/>
          <cell r="AV314"/>
          <cell r="AW314"/>
          <cell r="AX314"/>
          <cell r="AY314"/>
          <cell r="AZ314">
            <v>2</v>
          </cell>
          <cell r="BA314">
            <v>0</v>
          </cell>
          <cell r="BB314">
            <v>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0</v>
          </cell>
          <cell r="P315"/>
          <cell r="Q315"/>
          <cell r="R315"/>
          <cell r="S315"/>
          <cell r="T315"/>
          <cell r="U315"/>
          <cell r="V315">
            <v>15</v>
          </cell>
          <cell r="W315">
            <v>59.333333333333336</v>
          </cell>
          <cell r="X315">
            <v>88.333333333333343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1</v>
          </cell>
          <cell r="AD315">
            <v>0</v>
          </cell>
          <cell r="AE315"/>
          <cell r="AF315"/>
          <cell r="AG315"/>
          <cell r="AH315"/>
          <cell r="AI315"/>
          <cell r="AJ315"/>
          <cell r="AK315">
            <v>31</v>
          </cell>
          <cell r="AL315">
            <v>68.666666666666671</v>
          </cell>
          <cell r="AM315">
            <v>120.66666666666667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/>
          <cell r="AU315"/>
          <cell r="AV315"/>
          <cell r="AW315"/>
          <cell r="AX315"/>
          <cell r="AY315"/>
          <cell r="AZ315">
            <v>0</v>
          </cell>
          <cell r="BA315">
            <v>4</v>
          </cell>
          <cell r="BB315">
            <v>4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/>
          <cell r="BY315"/>
          <cell r="BZ315"/>
          <cell r="CA315"/>
          <cell r="CB315"/>
          <cell r="CC315"/>
          <cell r="CD315">
            <v>3</v>
          </cell>
          <cell r="CE315">
            <v>0.33333333333333331</v>
          </cell>
          <cell r="CF315">
            <v>3.3333333333333335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11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1</v>
          </cell>
          <cell r="P316"/>
          <cell r="Q316"/>
          <cell r="R316"/>
          <cell r="S316"/>
          <cell r="T316"/>
          <cell r="U316"/>
          <cell r="V316">
            <v>20</v>
          </cell>
          <cell r="W316">
            <v>39</v>
          </cell>
          <cell r="X316">
            <v>73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7</v>
          </cell>
          <cell r="AE316"/>
          <cell r="AF316"/>
          <cell r="AG316"/>
          <cell r="AH316"/>
          <cell r="AI316"/>
          <cell r="AJ316"/>
          <cell r="AK316">
            <v>62</v>
          </cell>
          <cell r="AL316">
            <v>54.666666666666664</v>
          </cell>
          <cell r="AM316">
            <v>163.66666666666666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/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/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8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1</v>
          </cell>
          <cell r="P317"/>
          <cell r="Q317"/>
          <cell r="R317"/>
          <cell r="S317"/>
          <cell r="T317"/>
          <cell r="U317"/>
          <cell r="V317">
            <v>4</v>
          </cell>
          <cell r="W317">
            <v>22</v>
          </cell>
          <cell r="X317">
            <v>30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17</v>
          </cell>
          <cell r="AE317"/>
          <cell r="AF317"/>
          <cell r="AG317"/>
          <cell r="AH317"/>
          <cell r="AI317"/>
          <cell r="AJ317"/>
          <cell r="AK317">
            <v>37</v>
          </cell>
          <cell r="AL317">
            <v>129</v>
          </cell>
          <cell r="AM317">
            <v>196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/>
          <cell r="AU317"/>
          <cell r="AV317"/>
          <cell r="AW317"/>
          <cell r="AX317"/>
          <cell r="AY317"/>
          <cell r="AZ317">
            <v>1</v>
          </cell>
          <cell r="BA317">
            <v>7.333333333333333</v>
          </cell>
          <cell r="BB317">
            <v>9.3333333333333321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/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18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1</v>
          </cell>
          <cell r="O318">
            <v>0</v>
          </cell>
          <cell r="P318"/>
          <cell r="Q318"/>
          <cell r="R318"/>
          <cell r="S318"/>
          <cell r="T318"/>
          <cell r="U318"/>
          <cell r="V318">
            <v>41</v>
          </cell>
          <cell r="W318">
            <v>51</v>
          </cell>
          <cell r="X318">
            <v>112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2</v>
          </cell>
          <cell r="AD318">
            <v>0</v>
          </cell>
          <cell r="AE318"/>
          <cell r="AF318"/>
          <cell r="AG318"/>
          <cell r="AH318"/>
          <cell r="AI318"/>
          <cell r="AJ318"/>
          <cell r="AK318">
            <v>21</v>
          </cell>
          <cell r="AL318">
            <v>90</v>
          </cell>
          <cell r="AM318">
            <v>119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/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3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/>
          <cell r="Q319"/>
          <cell r="R319"/>
          <cell r="S319"/>
          <cell r="T319"/>
          <cell r="U319"/>
          <cell r="V319">
            <v>77</v>
          </cell>
          <cell r="W319">
            <v>36.666666666666664</v>
          </cell>
          <cell r="X319">
            <v>159.66666666666666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/>
          <cell r="AJ319"/>
          <cell r="AK319">
            <v>37</v>
          </cell>
          <cell r="AL319">
            <v>40</v>
          </cell>
          <cell r="AM319">
            <v>86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/>
          <cell r="AU319"/>
          <cell r="AV319"/>
          <cell r="AW319"/>
          <cell r="AX319"/>
          <cell r="AY319"/>
          <cell r="AZ319">
            <v>2</v>
          </cell>
          <cell r="BA319">
            <v>0</v>
          </cell>
          <cell r="BB319">
            <v>2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/>
          <cell r="BY319"/>
          <cell r="BZ319"/>
          <cell r="CA319"/>
          <cell r="CB319"/>
          <cell r="CC319"/>
          <cell r="CD319">
            <v>19</v>
          </cell>
          <cell r="CE319">
            <v>0</v>
          </cell>
          <cell r="CF319">
            <v>33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0</v>
          </cell>
          <cell r="P320"/>
          <cell r="Q320"/>
          <cell r="R320"/>
          <cell r="S320"/>
          <cell r="T320"/>
          <cell r="U320"/>
          <cell r="V320">
            <v>49</v>
          </cell>
          <cell r="W320">
            <v>41.666666666666664</v>
          </cell>
          <cell r="X320">
            <v>130.66666666666666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0</v>
          </cell>
          <cell r="AE320"/>
          <cell r="AF320"/>
          <cell r="AG320"/>
          <cell r="AH320"/>
          <cell r="AI320"/>
          <cell r="AJ320"/>
          <cell r="AK320">
            <v>5</v>
          </cell>
          <cell r="AL320">
            <v>39</v>
          </cell>
          <cell r="AM320">
            <v>47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/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4</v>
          </cell>
          <cell r="P321"/>
          <cell r="Q321"/>
          <cell r="R321"/>
          <cell r="S321"/>
          <cell r="T321"/>
          <cell r="U321"/>
          <cell r="V321">
            <v>7</v>
          </cell>
          <cell r="W321">
            <v>26.333333333333332</v>
          </cell>
          <cell r="X321">
            <v>40.333333333333329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/>
          <cell r="AJ321"/>
          <cell r="AK321">
            <v>1</v>
          </cell>
          <cell r="AL321">
            <v>22.666666666666668</v>
          </cell>
          <cell r="AM321">
            <v>23.666666666666668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4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/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5</v>
          </cell>
          <cell r="AD322">
            <v>0</v>
          </cell>
          <cell r="AE322"/>
          <cell r="AF322"/>
          <cell r="AG322"/>
          <cell r="AH322"/>
          <cell r="AI322"/>
          <cell r="AJ322"/>
          <cell r="AK322">
            <v>6</v>
          </cell>
          <cell r="AL322">
            <v>15.333333333333334</v>
          </cell>
          <cell r="AM322">
            <v>27.333333333333336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/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2</v>
          </cell>
          <cell r="BW322">
            <v>0</v>
          </cell>
          <cell r="BX322"/>
          <cell r="BY322"/>
          <cell r="BZ322"/>
          <cell r="CA322"/>
          <cell r="CB322"/>
          <cell r="CC322"/>
          <cell r="CD322">
            <v>8</v>
          </cell>
          <cell r="CE322">
            <v>0</v>
          </cell>
          <cell r="CF322">
            <v>10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7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0</v>
          </cell>
          <cell r="P323"/>
          <cell r="Q323"/>
          <cell r="R323"/>
          <cell r="S323"/>
          <cell r="T323"/>
          <cell r="U323"/>
          <cell r="V323">
            <v>30</v>
          </cell>
          <cell r="W323">
            <v>55</v>
          </cell>
          <cell r="X323">
            <v>105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9</v>
          </cell>
          <cell r="AE323"/>
          <cell r="AF323"/>
          <cell r="AG323"/>
          <cell r="AH323"/>
          <cell r="AI323"/>
          <cell r="AJ323"/>
          <cell r="AK323">
            <v>132</v>
          </cell>
          <cell r="AL323">
            <v>100</v>
          </cell>
          <cell r="AM323">
            <v>321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/>
          <cell r="AU323"/>
          <cell r="AV323"/>
          <cell r="AW323"/>
          <cell r="AX323"/>
          <cell r="AY323"/>
          <cell r="AZ323">
            <v>1</v>
          </cell>
          <cell r="BA323">
            <v>0.66666666666666663</v>
          </cell>
          <cell r="BB323">
            <v>2.6666666666666665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/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9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/>
          <cell r="Q324"/>
          <cell r="R324"/>
          <cell r="S324"/>
          <cell r="T324"/>
          <cell r="U324"/>
          <cell r="V324">
            <v>18</v>
          </cell>
          <cell r="W324">
            <v>29.333333333333332</v>
          </cell>
          <cell r="X324">
            <v>65.333333333333329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/>
          <cell r="AF324"/>
          <cell r="AG324"/>
          <cell r="AH324"/>
          <cell r="AI324"/>
          <cell r="AJ324"/>
          <cell r="AK324">
            <v>33</v>
          </cell>
          <cell r="AL324">
            <v>71</v>
          </cell>
          <cell r="AM324">
            <v>136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/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/>
          <cell r="BY324"/>
          <cell r="BZ324"/>
          <cell r="CA324"/>
          <cell r="CB324"/>
          <cell r="CC324"/>
          <cell r="CD324">
            <v>2</v>
          </cell>
          <cell r="CE324">
            <v>0.33333333333333331</v>
          </cell>
          <cell r="CF324">
            <v>4.333333333333333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/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/>
          <cell r="AF325"/>
          <cell r="AG325"/>
          <cell r="AH325"/>
          <cell r="AI325"/>
          <cell r="AJ325"/>
          <cell r="AK325">
            <v>45</v>
          </cell>
          <cell r="AL325">
            <v>11.666666666666666</v>
          </cell>
          <cell r="AM325">
            <v>83.666666666666671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/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/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0</v>
          </cell>
          <cell r="P326"/>
          <cell r="Q326"/>
          <cell r="R326"/>
          <cell r="S326"/>
          <cell r="T326"/>
          <cell r="U326"/>
          <cell r="V326">
            <v>70</v>
          </cell>
          <cell r="W326">
            <v>85.333333333333329</v>
          </cell>
          <cell r="X326">
            <v>208.33333333333331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0</v>
          </cell>
          <cell r="AE326"/>
          <cell r="AF326"/>
          <cell r="AG326"/>
          <cell r="AH326"/>
          <cell r="AI326"/>
          <cell r="AJ326"/>
          <cell r="AK326">
            <v>8</v>
          </cell>
          <cell r="AL326">
            <v>40</v>
          </cell>
          <cell r="AM326">
            <v>50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/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/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/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/>
          <cell r="Q327"/>
          <cell r="R327"/>
          <cell r="S327"/>
          <cell r="T327"/>
          <cell r="U327"/>
          <cell r="V327">
            <v>1</v>
          </cell>
          <cell r="W327">
            <v>5.666666666666667</v>
          </cell>
          <cell r="X327">
            <v>7.666666666666667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/>
          <cell r="AJ327"/>
          <cell r="AK327">
            <v>11</v>
          </cell>
          <cell r="AL327">
            <v>11.333333333333334</v>
          </cell>
          <cell r="AM327">
            <v>26.333333333333336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/>
          <cell r="Q328"/>
          <cell r="R328"/>
          <cell r="S328"/>
          <cell r="T328"/>
          <cell r="U328"/>
          <cell r="V328">
            <v>5</v>
          </cell>
          <cell r="W328">
            <v>1.3333333333333333</v>
          </cell>
          <cell r="X328">
            <v>11.333333333333334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6</v>
          </cell>
          <cell r="AD328">
            <v>0</v>
          </cell>
          <cell r="AE328"/>
          <cell r="AF328"/>
          <cell r="AG328"/>
          <cell r="AH328"/>
          <cell r="AI328"/>
          <cell r="AJ328"/>
          <cell r="AK328">
            <v>6</v>
          </cell>
          <cell r="AL328">
            <v>35.333333333333336</v>
          </cell>
          <cell r="AM328">
            <v>47.333333333333336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/>
          <cell r="AU328"/>
          <cell r="AV328"/>
          <cell r="AW328"/>
          <cell r="AX328"/>
          <cell r="AY328"/>
          <cell r="AZ328">
            <v>2</v>
          </cell>
          <cell r="BA328">
            <v>0.33333333333333331</v>
          </cell>
          <cell r="BB328">
            <v>4.333333333333333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13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/>
          <cell r="Q329"/>
          <cell r="R329"/>
          <cell r="S329"/>
          <cell r="T329"/>
          <cell r="U329"/>
          <cell r="V329">
            <v>4</v>
          </cell>
          <cell r="W329">
            <v>5</v>
          </cell>
          <cell r="X329">
            <v>11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/>
          <cell r="AF329"/>
          <cell r="AG329"/>
          <cell r="AH329"/>
          <cell r="AI329"/>
          <cell r="AJ329"/>
          <cell r="AK329">
            <v>42</v>
          </cell>
          <cell r="AL329">
            <v>46.333333333333336</v>
          </cell>
          <cell r="AM329">
            <v>116.33333333333334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6</v>
          </cell>
          <cell r="P330"/>
          <cell r="Q330"/>
          <cell r="R330"/>
          <cell r="S330"/>
          <cell r="T330"/>
          <cell r="U330"/>
          <cell r="V330">
            <v>37</v>
          </cell>
          <cell r="W330">
            <v>74.666666666666671</v>
          </cell>
          <cell r="X330">
            <v>140.66666666666669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/>
          <cell r="AJ330"/>
          <cell r="AK330">
            <v>6</v>
          </cell>
          <cell r="AL330">
            <v>2.3333333333333335</v>
          </cell>
          <cell r="AM330">
            <v>14.333333333333334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/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/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6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/>
          <cell r="Q331"/>
          <cell r="R331"/>
          <cell r="S331"/>
          <cell r="T331"/>
          <cell r="U331"/>
          <cell r="V331">
            <v>4</v>
          </cell>
          <cell r="W331">
            <v>18</v>
          </cell>
          <cell r="X331">
            <v>24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/>
          <cell r="AF331"/>
          <cell r="AG331"/>
          <cell r="AH331"/>
          <cell r="AI331"/>
          <cell r="AJ331"/>
          <cell r="AK331">
            <v>7</v>
          </cell>
          <cell r="AL331">
            <v>17.333333333333332</v>
          </cell>
          <cell r="AM331">
            <v>30.333333333333332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/>
          <cell r="AU331"/>
          <cell r="AV331"/>
          <cell r="AW331"/>
          <cell r="AX331"/>
          <cell r="AY331"/>
          <cell r="AZ331">
            <v>1</v>
          </cell>
          <cell r="BA331">
            <v>0</v>
          </cell>
          <cell r="BB331">
            <v>2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/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/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/>
          <cell r="AF332"/>
          <cell r="AG332"/>
          <cell r="AH332"/>
          <cell r="AI332"/>
          <cell r="AJ332"/>
          <cell r="AK332">
            <v>53</v>
          </cell>
          <cell r="AL332">
            <v>44.666666666666664</v>
          </cell>
          <cell r="AM332">
            <v>132.66666666666666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0</v>
          </cell>
          <cell r="P333"/>
          <cell r="Q333"/>
          <cell r="R333"/>
          <cell r="S333"/>
          <cell r="T333"/>
          <cell r="U333"/>
          <cell r="V333">
            <v>1</v>
          </cell>
          <cell r="W333">
            <v>12</v>
          </cell>
          <cell r="X333">
            <v>14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/>
          <cell r="AJ333"/>
          <cell r="AK333">
            <v>2</v>
          </cell>
          <cell r="AL333">
            <v>5.333333333333333</v>
          </cell>
          <cell r="AM333">
            <v>9.3333333333333321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/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1</v>
          </cell>
          <cell r="P334"/>
          <cell r="Q334"/>
          <cell r="R334"/>
          <cell r="S334"/>
          <cell r="T334"/>
          <cell r="U334"/>
          <cell r="V334">
            <v>21</v>
          </cell>
          <cell r="W334">
            <v>21</v>
          </cell>
          <cell r="X334">
            <v>62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1</v>
          </cell>
          <cell r="AE334"/>
          <cell r="AF334"/>
          <cell r="AG334"/>
          <cell r="AH334"/>
          <cell r="AI334"/>
          <cell r="AJ334"/>
          <cell r="AK334">
            <v>22</v>
          </cell>
          <cell r="AL334">
            <v>26.666666666666668</v>
          </cell>
          <cell r="AM334">
            <v>63.666666666666671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0</v>
          </cell>
          <cell r="AT334"/>
          <cell r="AU334"/>
          <cell r="AV334"/>
          <cell r="AW334"/>
          <cell r="AX334"/>
          <cell r="AY334"/>
          <cell r="AZ334">
            <v>1</v>
          </cell>
          <cell r="BA334">
            <v>0.66666666666666663</v>
          </cell>
          <cell r="BB334">
            <v>2.6666666666666665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2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/>
          <cell r="Q335"/>
          <cell r="R335"/>
          <cell r="S335"/>
          <cell r="T335"/>
          <cell r="U335"/>
          <cell r="V335">
            <v>13</v>
          </cell>
          <cell r="W335">
            <v>51.333333333333336</v>
          </cell>
          <cell r="X335">
            <v>73.333333333333343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0</v>
          </cell>
          <cell r="AE335"/>
          <cell r="AF335"/>
          <cell r="AG335"/>
          <cell r="AH335"/>
          <cell r="AI335"/>
          <cell r="AJ335"/>
          <cell r="AK335">
            <v>47</v>
          </cell>
          <cell r="AL335">
            <v>35.333333333333336</v>
          </cell>
          <cell r="AM335">
            <v>126.33333333333334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/>
          <cell r="BY335"/>
          <cell r="BZ335"/>
          <cell r="CA335"/>
          <cell r="CB335"/>
          <cell r="CC335"/>
          <cell r="CD335">
            <v>1</v>
          </cell>
          <cell r="CE335">
            <v>1</v>
          </cell>
          <cell r="CF335">
            <v>3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/>
          <cell r="Q336"/>
          <cell r="R336"/>
          <cell r="S336"/>
          <cell r="T336"/>
          <cell r="U336"/>
          <cell r="V336">
            <v>2</v>
          </cell>
          <cell r="W336">
            <v>3.3333333333333335</v>
          </cell>
          <cell r="X336">
            <v>7.3333333333333339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/>
          <cell r="AF336"/>
          <cell r="AG336"/>
          <cell r="AH336"/>
          <cell r="AI336"/>
          <cell r="AJ336"/>
          <cell r="AK336">
            <v>23</v>
          </cell>
          <cell r="AL336">
            <v>6.333333333333333</v>
          </cell>
          <cell r="AM336">
            <v>47.333333333333336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/>
          <cell r="AU336"/>
          <cell r="AV336"/>
          <cell r="AW336"/>
          <cell r="AX336"/>
          <cell r="AY336"/>
          <cell r="AZ336">
            <v>1</v>
          </cell>
          <cell r="BA336">
            <v>0</v>
          </cell>
          <cell r="BB336">
            <v>2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/>
          <cell r="Q337"/>
          <cell r="R337"/>
          <cell r="S337"/>
          <cell r="T337"/>
          <cell r="U337"/>
          <cell r="V337">
            <v>20</v>
          </cell>
          <cell r="W337">
            <v>60.333333333333336</v>
          </cell>
          <cell r="X337">
            <v>93.333333333333343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/>
          <cell r="AF337"/>
          <cell r="AG337"/>
          <cell r="AH337"/>
          <cell r="AI337"/>
          <cell r="AJ337"/>
          <cell r="AK337">
            <v>8</v>
          </cell>
          <cell r="AL337">
            <v>20.333333333333332</v>
          </cell>
          <cell r="AM337">
            <v>34.333333333333329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/>
          <cell r="Q338"/>
          <cell r="R338"/>
          <cell r="S338"/>
          <cell r="T338"/>
          <cell r="U338"/>
          <cell r="V338">
            <v>1</v>
          </cell>
          <cell r="W338">
            <v>20</v>
          </cell>
          <cell r="X338">
            <v>22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/>
          <cell r="AF338"/>
          <cell r="AG338"/>
          <cell r="AH338"/>
          <cell r="AI338"/>
          <cell r="AJ338"/>
          <cell r="AK338">
            <v>11</v>
          </cell>
          <cell r="AL338">
            <v>62.666666666666664</v>
          </cell>
          <cell r="AM338">
            <v>84.666666666666657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2</v>
          </cell>
          <cell r="P339"/>
          <cell r="Q339"/>
          <cell r="R339"/>
          <cell r="S339"/>
          <cell r="T339"/>
          <cell r="U339"/>
          <cell r="V339">
            <v>16</v>
          </cell>
          <cell r="W339">
            <v>11</v>
          </cell>
          <cell r="X339">
            <v>42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15</v>
          </cell>
          <cell r="AE339"/>
          <cell r="AF339"/>
          <cell r="AG339"/>
          <cell r="AH339"/>
          <cell r="AI339"/>
          <cell r="AJ339"/>
          <cell r="AK339">
            <v>145</v>
          </cell>
          <cell r="AL339">
            <v>95.333333333333329</v>
          </cell>
          <cell r="AM339">
            <v>340.33333333333331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17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9</v>
          </cell>
          <cell r="P340"/>
          <cell r="Q340"/>
          <cell r="R340"/>
          <cell r="S340"/>
          <cell r="T340"/>
          <cell r="U340"/>
          <cell r="V340">
            <v>52</v>
          </cell>
          <cell r="W340">
            <v>150.33333333333334</v>
          </cell>
          <cell r="X340">
            <v>234.33333333333334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23</v>
          </cell>
          <cell r="AE340"/>
          <cell r="AF340"/>
          <cell r="AG340"/>
          <cell r="AH340"/>
          <cell r="AI340"/>
          <cell r="AJ340"/>
          <cell r="AK340">
            <v>185</v>
          </cell>
          <cell r="AL340">
            <v>147</v>
          </cell>
          <cell r="AM340">
            <v>465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/>
          <cell r="AU340"/>
          <cell r="AV340"/>
          <cell r="AW340"/>
          <cell r="AX340"/>
          <cell r="AY340"/>
          <cell r="AZ340">
            <v>5</v>
          </cell>
          <cell r="BA340">
            <v>6</v>
          </cell>
          <cell r="BB340">
            <v>13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/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/>
          <cell r="BY340"/>
          <cell r="BZ340"/>
          <cell r="CA340"/>
          <cell r="CB340"/>
          <cell r="CC340"/>
          <cell r="CD340">
            <v>5</v>
          </cell>
          <cell r="CE340">
            <v>2.6666666666666665</v>
          </cell>
          <cell r="CF340">
            <v>10.666666666666666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37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20</v>
          </cell>
          <cell r="P341"/>
          <cell r="Q341"/>
          <cell r="R341"/>
          <cell r="S341"/>
          <cell r="T341"/>
          <cell r="U341"/>
          <cell r="V341">
            <v>114</v>
          </cell>
          <cell r="W341">
            <v>150.66666666666666</v>
          </cell>
          <cell r="X341">
            <v>348.66666666666663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/>
          <cell r="AF341"/>
          <cell r="AG341"/>
          <cell r="AH341"/>
          <cell r="AI341"/>
          <cell r="AJ341"/>
          <cell r="AK341">
            <v>30</v>
          </cell>
          <cell r="AL341">
            <v>233.33333333333334</v>
          </cell>
          <cell r="AM341">
            <v>274.33333333333337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/>
          <cell r="AU341"/>
          <cell r="AV341"/>
          <cell r="AW341"/>
          <cell r="AX341"/>
          <cell r="AY341"/>
          <cell r="AZ341">
            <v>12</v>
          </cell>
          <cell r="BA341">
            <v>4.666666666666667</v>
          </cell>
          <cell r="BB341">
            <v>28.666666666666668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/>
          <cell r="BY341"/>
          <cell r="BZ341"/>
          <cell r="CA341"/>
          <cell r="CB341"/>
          <cell r="CC341"/>
          <cell r="CD341">
            <v>10</v>
          </cell>
          <cell r="CE341">
            <v>25.666666666666668</v>
          </cell>
          <cell r="CF341">
            <v>44.666666666666671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27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/>
          <cell r="AJ342"/>
          <cell r="AK342">
            <v>4</v>
          </cell>
          <cell r="AL342">
            <v>3</v>
          </cell>
          <cell r="AM342">
            <v>10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2</v>
          </cell>
          <cell r="AE343"/>
          <cell r="AF343"/>
          <cell r="AG343"/>
          <cell r="AH343"/>
          <cell r="AI343"/>
          <cell r="AJ343"/>
          <cell r="AK343">
            <v>26</v>
          </cell>
          <cell r="AL343">
            <v>28.333333333333332</v>
          </cell>
          <cell r="AM343">
            <v>67.333333333333329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/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2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/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/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/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/>
          <cell r="Q345"/>
          <cell r="R345"/>
          <cell r="S345"/>
          <cell r="T345"/>
          <cell r="U345"/>
          <cell r="V345">
            <v>1</v>
          </cell>
          <cell r="W345">
            <v>13.333333333333334</v>
          </cell>
          <cell r="X345">
            <v>15.333333333333334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/>
          <cell r="AF345"/>
          <cell r="AG345"/>
          <cell r="AH345"/>
          <cell r="AI345"/>
          <cell r="AJ345"/>
          <cell r="AK345">
            <v>12</v>
          </cell>
          <cell r="AL345">
            <v>15.333333333333334</v>
          </cell>
          <cell r="AM345">
            <v>39.333333333333336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/>
          <cell r="Q346"/>
          <cell r="R346"/>
          <cell r="S346"/>
          <cell r="T346"/>
          <cell r="U346"/>
          <cell r="V346">
            <v>52</v>
          </cell>
          <cell r="W346">
            <v>77</v>
          </cell>
          <cell r="X346">
            <v>177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/>
          <cell r="AF346"/>
          <cell r="AG346"/>
          <cell r="AH346"/>
          <cell r="AI346"/>
          <cell r="AJ346"/>
          <cell r="AK346">
            <v>27</v>
          </cell>
          <cell r="AL346">
            <v>173</v>
          </cell>
          <cell r="AM346">
            <v>226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/>
          <cell r="AU346"/>
          <cell r="AV346"/>
          <cell r="AW346"/>
          <cell r="AX346"/>
          <cell r="AY346"/>
          <cell r="AZ346">
            <v>6</v>
          </cell>
          <cell r="BA346">
            <v>1.6666666666666667</v>
          </cell>
          <cell r="BB346">
            <v>10.666666666666666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/>
          <cell r="BY346"/>
          <cell r="BZ346"/>
          <cell r="CA346"/>
          <cell r="CB346"/>
          <cell r="CC346"/>
          <cell r="CD346">
            <v>1</v>
          </cell>
          <cell r="CE346">
            <v>2.3333333333333335</v>
          </cell>
          <cell r="CF346">
            <v>4.3333333333333339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/>
          <cell r="Q347"/>
          <cell r="R347"/>
          <cell r="S347"/>
          <cell r="T347"/>
          <cell r="U347"/>
          <cell r="V347">
            <v>1</v>
          </cell>
          <cell r="W347">
            <v>8.3333333333333339</v>
          </cell>
          <cell r="X347">
            <v>10.333333333333334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/>
          <cell r="AF347"/>
          <cell r="AG347"/>
          <cell r="AH347"/>
          <cell r="AI347"/>
          <cell r="AJ347"/>
          <cell r="AK347">
            <v>20</v>
          </cell>
          <cell r="AL347">
            <v>11.666666666666666</v>
          </cell>
          <cell r="AM347">
            <v>47.666666666666664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/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2</v>
          </cell>
          <cell r="AE348"/>
          <cell r="AF348"/>
          <cell r="AG348"/>
          <cell r="AH348"/>
          <cell r="AI348"/>
          <cell r="AJ348"/>
          <cell r="AK348">
            <v>38</v>
          </cell>
          <cell r="AL348">
            <v>49.333333333333336</v>
          </cell>
          <cell r="AM348">
            <v>108.33333333333334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/>
          <cell r="AU348"/>
          <cell r="AV348"/>
          <cell r="AW348"/>
          <cell r="AX348"/>
          <cell r="AY348"/>
          <cell r="AZ348">
            <v>2</v>
          </cell>
          <cell r="BA348">
            <v>0.66666666666666663</v>
          </cell>
          <cell r="BB348">
            <v>4.666666666666667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3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/>
          <cell r="Q349"/>
          <cell r="R349"/>
          <cell r="S349"/>
          <cell r="T349"/>
          <cell r="U349"/>
          <cell r="V349">
            <v>5</v>
          </cell>
          <cell r="W349">
            <v>1</v>
          </cell>
          <cell r="X349">
            <v>7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1</v>
          </cell>
          <cell r="AE349"/>
          <cell r="AF349"/>
          <cell r="AG349"/>
          <cell r="AH349"/>
          <cell r="AI349"/>
          <cell r="AJ349"/>
          <cell r="AK349">
            <v>41</v>
          </cell>
          <cell r="AL349">
            <v>62.333333333333336</v>
          </cell>
          <cell r="AM349">
            <v>132.33333333333334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/>
          <cell r="AU349"/>
          <cell r="AV349"/>
          <cell r="AW349"/>
          <cell r="AX349"/>
          <cell r="AY349"/>
          <cell r="AZ349">
            <v>1</v>
          </cell>
          <cell r="BA349">
            <v>0.66666666666666663</v>
          </cell>
          <cell r="BB349">
            <v>2.6666666666666665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/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1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/>
          <cell r="Q350"/>
          <cell r="R350"/>
          <cell r="S350"/>
          <cell r="T350"/>
          <cell r="U350"/>
          <cell r="V350">
            <v>2</v>
          </cell>
          <cell r="W350">
            <v>16.333333333333332</v>
          </cell>
          <cell r="X350">
            <v>20.333333333333332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3</v>
          </cell>
          <cell r="AE350"/>
          <cell r="AF350"/>
          <cell r="AG350"/>
          <cell r="AH350"/>
          <cell r="AI350"/>
          <cell r="AJ350"/>
          <cell r="AK350">
            <v>46</v>
          </cell>
          <cell r="AL350">
            <v>9</v>
          </cell>
          <cell r="AM350">
            <v>90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3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/>
          <cell r="AJ351"/>
          <cell r="AK351">
            <v>6</v>
          </cell>
          <cell r="AL351">
            <v>4</v>
          </cell>
          <cell r="AM351">
            <v>11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/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/>
          <cell r="Q352"/>
          <cell r="R352"/>
          <cell r="S352"/>
          <cell r="T352"/>
          <cell r="U352"/>
          <cell r="V352">
            <v>1</v>
          </cell>
          <cell r="W352">
            <v>2.3333333333333335</v>
          </cell>
          <cell r="X352">
            <v>4.3333333333333339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0</v>
          </cell>
          <cell r="AE352"/>
          <cell r="AF352"/>
          <cell r="AG352"/>
          <cell r="AH352"/>
          <cell r="AI352"/>
          <cell r="AJ352"/>
          <cell r="AK352">
            <v>9</v>
          </cell>
          <cell r="AL352">
            <v>11.333333333333334</v>
          </cell>
          <cell r="AM352">
            <v>28.333333333333336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5</v>
          </cell>
          <cell r="P353"/>
          <cell r="Q353"/>
          <cell r="R353"/>
          <cell r="S353"/>
          <cell r="T353"/>
          <cell r="U353"/>
          <cell r="V353">
            <v>29</v>
          </cell>
          <cell r="W353">
            <v>92.666666666666671</v>
          </cell>
          <cell r="X353">
            <v>138.66666666666669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4</v>
          </cell>
          <cell r="AE353"/>
          <cell r="AF353"/>
          <cell r="AG353"/>
          <cell r="AH353"/>
          <cell r="AI353"/>
          <cell r="AJ353"/>
          <cell r="AK353">
            <v>124</v>
          </cell>
          <cell r="AL353">
            <v>102.33333333333333</v>
          </cell>
          <cell r="AM353">
            <v>321.33333333333331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/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9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/>
          <cell r="Q375"/>
          <cell r="R375"/>
          <cell r="S375"/>
          <cell r="T375"/>
          <cell r="U375"/>
          <cell r="V375">
            <v>1</v>
          </cell>
          <cell r="W375">
            <v>5.666666666666667</v>
          </cell>
          <cell r="X375">
            <v>7.666666666666667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/>
          <cell r="AF375"/>
          <cell r="AG375"/>
          <cell r="AH375"/>
          <cell r="AI375"/>
          <cell r="AJ375"/>
          <cell r="AK375">
            <v>39</v>
          </cell>
          <cell r="AL375">
            <v>21.333333333333332</v>
          </cell>
          <cell r="AM375">
            <v>86.333333333333329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/>
          <cell r="AU375"/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2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/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/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/>
          <cell r="AJ381"/>
          <cell r="AK381">
            <v>3</v>
          </cell>
          <cell r="AL381">
            <v>3.3333333333333335</v>
          </cell>
          <cell r="AM381">
            <v>7.3333333333333339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5</v>
          </cell>
          <cell r="O382">
            <v>0</v>
          </cell>
          <cell r="P382"/>
          <cell r="Q382"/>
          <cell r="R382"/>
          <cell r="S382"/>
          <cell r="T382"/>
          <cell r="U382"/>
          <cell r="V382">
            <v>26</v>
          </cell>
          <cell r="W382">
            <v>28</v>
          </cell>
          <cell r="X382">
            <v>78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7</v>
          </cell>
          <cell r="AD382">
            <v>0</v>
          </cell>
          <cell r="AE382"/>
          <cell r="AF382"/>
          <cell r="AG382"/>
          <cell r="AH382"/>
          <cell r="AI382"/>
          <cell r="AJ382"/>
          <cell r="AK382">
            <v>69</v>
          </cell>
          <cell r="AL382">
            <v>55.333333333333336</v>
          </cell>
          <cell r="AM382">
            <v>174.33333333333334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/>
          <cell r="AU382"/>
          <cell r="AV382"/>
          <cell r="AW382"/>
          <cell r="AX382"/>
          <cell r="AY382"/>
          <cell r="AZ382">
            <v>2</v>
          </cell>
          <cell r="BA382">
            <v>2.3333333333333335</v>
          </cell>
          <cell r="BB382">
            <v>5.3333333333333339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12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/>
          <cell r="Q383"/>
          <cell r="R383"/>
          <cell r="S383"/>
          <cell r="T383"/>
          <cell r="U383"/>
          <cell r="V383">
            <v>4</v>
          </cell>
          <cell r="W383">
            <v>21</v>
          </cell>
          <cell r="X383">
            <v>29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/>
          <cell r="AF383"/>
          <cell r="AG383"/>
          <cell r="AH383"/>
          <cell r="AI383"/>
          <cell r="AJ383"/>
          <cell r="AK383">
            <v>42</v>
          </cell>
          <cell r="AL383">
            <v>6.333333333333333</v>
          </cell>
          <cell r="AM383">
            <v>90.333333333333329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/>
          <cell r="AU383"/>
          <cell r="AV383"/>
          <cell r="AW383"/>
          <cell r="AX383"/>
          <cell r="AY383"/>
          <cell r="AZ383">
            <v>2</v>
          </cell>
          <cell r="BA383">
            <v>1</v>
          </cell>
          <cell r="BB383">
            <v>5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/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/>
          <cell r="BY383"/>
          <cell r="BZ383"/>
          <cell r="CA383"/>
          <cell r="CB383"/>
          <cell r="CC383"/>
          <cell r="CD383">
            <v>9</v>
          </cell>
          <cell r="CE383">
            <v>6.666666666666667</v>
          </cell>
          <cell r="CF383">
            <v>24.666666666666668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0</v>
          </cell>
          <cell r="P397"/>
          <cell r="Q397"/>
          <cell r="R397"/>
          <cell r="S397"/>
          <cell r="T397"/>
          <cell r="U397"/>
          <cell r="V397">
            <v>17</v>
          </cell>
          <cell r="W397">
            <v>44.333333333333336</v>
          </cell>
          <cell r="X397">
            <v>74.333333333333343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/>
          <cell r="AU397"/>
          <cell r="AV397"/>
          <cell r="AW397"/>
          <cell r="AX397"/>
          <cell r="AY397"/>
          <cell r="AZ397">
            <v>1</v>
          </cell>
          <cell r="BA397">
            <v>4.666666666666667</v>
          </cell>
          <cell r="BB397">
            <v>6.666666666666667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/>
          <cell r="Q424"/>
          <cell r="R424"/>
          <cell r="S424"/>
          <cell r="T424"/>
          <cell r="U424"/>
          <cell r="V424">
            <v>11</v>
          </cell>
          <cell r="W424">
            <v>10.666666666666666</v>
          </cell>
          <cell r="X424">
            <v>29.666666666666664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18</v>
          </cell>
          <cell r="AE424"/>
          <cell r="AF424"/>
          <cell r="AG424"/>
          <cell r="AH424"/>
          <cell r="AI424"/>
          <cell r="AJ424"/>
          <cell r="AK424">
            <v>105</v>
          </cell>
          <cell r="AL424">
            <v>15</v>
          </cell>
          <cell r="AM424">
            <v>193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/>
          <cell r="BY424"/>
          <cell r="BZ424"/>
          <cell r="CA424"/>
          <cell r="CB424"/>
          <cell r="CC424"/>
          <cell r="CD424">
            <v>1</v>
          </cell>
          <cell r="CE424">
            <v>0.33333333333333331</v>
          </cell>
          <cell r="CF424">
            <v>2.3333333333333335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19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/>
          <cell r="Q426"/>
          <cell r="R426"/>
          <cell r="S426"/>
          <cell r="T426"/>
          <cell r="U426"/>
          <cell r="V426">
            <v>3</v>
          </cell>
          <cell r="W426">
            <v>0</v>
          </cell>
          <cell r="X426">
            <v>6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/>
          <cell r="AF426"/>
          <cell r="AG426"/>
          <cell r="AH426"/>
          <cell r="AI426"/>
          <cell r="AJ426"/>
          <cell r="AK426">
            <v>20</v>
          </cell>
          <cell r="AL426">
            <v>0</v>
          </cell>
          <cell r="AM426">
            <v>28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/>
          <cell r="BY426"/>
          <cell r="BZ426"/>
          <cell r="CA426"/>
          <cell r="CB426"/>
          <cell r="CC426"/>
          <cell r="CD426">
            <v>8</v>
          </cell>
          <cell r="CE426">
            <v>0</v>
          </cell>
          <cell r="CF426">
            <v>12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0</v>
          </cell>
          <cell r="P427"/>
          <cell r="Q427"/>
          <cell r="R427"/>
          <cell r="S427"/>
          <cell r="T427"/>
          <cell r="U427"/>
          <cell r="V427">
            <v>3</v>
          </cell>
          <cell r="W427">
            <v>19.666666666666668</v>
          </cell>
          <cell r="X427">
            <v>24.666666666666668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/>
          <cell r="AF427"/>
          <cell r="AG427"/>
          <cell r="AH427"/>
          <cell r="AI427"/>
          <cell r="AJ427"/>
          <cell r="AK427">
            <v>9</v>
          </cell>
          <cell r="AL427">
            <v>30.666666666666668</v>
          </cell>
          <cell r="AM427">
            <v>46.666666666666671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/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0</v>
          </cell>
          <cell r="P432"/>
          <cell r="Q432"/>
          <cell r="R432"/>
          <cell r="S432"/>
          <cell r="T432"/>
          <cell r="U432"/>
          <cell r="V432">
            <v>64</v>
          </cell>
          <cell r="W432">
            <v>67.333333333333329</v>
          </cell>
          <cell r="X432">
            <v>177.33333333333331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/>
          <cell r="AJ432"/>
          <cell r="AK432">
            <v>5</v>
          </cell>
          <cell r="AL432">
            <v>25.666666666666668</v>
          </cell>
          <cell r="AM432">
            <v>33.666666666666671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/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/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9</v>
          </cell>
          <cell r="O435">
            <v>0</v>
          </cell>
          <cell r="P435"/>
          <cell r="Q435"/>
          <cell r="R435"/>
          <cell r="S435"/>
          <cell r="T435"/>
          <cell r="U435"/>
          <cell r="V435">
            <v>37</v>
          </cell>
          <cell r="W435">
            <v>35</v>
          </cell>
          <cell r="X435">
            <v>94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5</v>
          </cell>
          <cell r="AD435">
            <v>0</v>
          </cell>
          <cell r="AE435"/>
          <cell r="AF435"/>
          <cell r="AG435"/>
          <cell r="AH435"/>
          <cell r="AI435"/>
          <cell r="AJ435"/>
          <cell r="AK435">
            <v>6</v>
          </cell>
          <cell r="AL435">
            <v>18</v>
          </cell>
          <cell r="AM435">
            <v>29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/>
          <cell r="BY435"/>
          <cell r="BZ435"/>
          <cell r="CA435"/>
          <cell r="CB435"/>
          <cell r="CC435"/>
          <cell r="CD435">
            <v>3</v>
          </cell>
          <cell r="CE435">
            <v>0</v>
          </cell>
          <cell r="CF435">
            <v>3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14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/>
          <cell r="Q436"/>
          <cell r="R436"/>
          <cell r="S436"/>
          <cell r="T436"/>
          <cell r="U436"/>
          <cell r="V436">
            <v>19</v>
          </cell>
          <cell r="W436">
            <v>38</v>
          </cell>
          <cell r="X436">
            <v>71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1</v>
          </cell>
          <cell r="AD436">
            <v>0</v>
          </cell>
          <cell r="AE436"/>
          <cell r="AF436"/>
          <cell r="AG436"/>
          <cell r="AH436"/>
          <cell r="AI436"/>
          <cell r="AJ436"/>
          <cell r="AK436">
            <v>5</v>
          </cell>
          <cell r="AL436">
            <v>10.333333333333334</v>
          </cell>
          <cell r="AM436">
            <v>18.333333333333336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/>
          <cell r="AU436"/>
          <cell r="AV436"/>
          <cell r="AW436"/>
          <cell r="AX436"/>
          <cell r="AY436"/>
          <cell r="AZ436">
            <v>2</v>
          </cell>
          <cell r="BA436">
            <v>0</v>
          </cell>
          <cell r="BB436">
            <v>4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/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11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0</v>
          </cell>
          <cell r="P437"/>
          <cell r="Q437"/>
          <cell r="R437"/>
          <cell r="S437"/>
          <cell r="T437"/>
          <cell r="U437"/>
          <cell r="V437">
            <v>4</v>
          </cell>
          <cell r="W437">
            <v>59.333333333333336</v>
          </cell>
          <cell r="X437">
            <v>64.333333333333343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5</v>
          </cell>
          <cell r="AE437"/>
          <cell r="AF437"/>
          <cell r="AG437"/>
          <cell r="AH437"/>
          <cell r="AI437"/>
          <cell r="AJ437"/>
          <cell r="AK437">
            <v>34</v>
          </cell>
          <cell r="AL437">
            <v>40.666666666666664</v>
          </cell>
          <cell r="AM437">
            <v>96.666666666666657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2</v>
          </cell>
          <cell r="AT437"/>
          <cell r="AU437"/>
          <cell r="AV437"/>
          <cell r="AW437"/>
          <cell r="AX437"/>
          <cell r="AY437"/>
          <cell r="AZ437">
            <v>7</v>
          </cell>
          <cell r="BA437">
            <v>2</v>
          </cell>
          <cell r="BB437">
            <v>12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7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/>
          <cell r="Q438"/>
          <cell r="R438"/>
          <cell r="S438"/>
          <cell r="T438"/>
          <cell r="U438"/>
          <cell r="V438">
            <v>1</v>
          </cell>
          <cell r="W438">
            <v>1</v>
          </cell>
          <cell r="X438">
            <v>3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2</v>
          </cell>
          <cell r="AE438"/>
          <cell r="AF438"/>
          <cell r="AG438"/>
          <cell r="AH438"/>
          <cell r="AI438"/>
          <cell r="AJ438"/>
          <cell r="AK438">
            <v>25</v>
          </cell>
          <cell r="AL438">
            <v>18.333333333333332</v>
          </cell>
          <cell r="AM438">
            <v>61.333333333333329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/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2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/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0</v>
          </cell>
          <cell r="AE441"/>
          <cell r="AF441"/>
          <cell r="AG441"/>
          <cell r="AH441"/>
          <cell r="AI441"/>
          <cell r="AJ441"/>
          <cell r="AK441">
            <v>37</v>
          </cell>
          <cell r="AL441">
            <v>47.666666666666664</v>
          </cell>
          <cell r="AM441">
            <v>109.66666666666666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/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/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/>
          <cell r="Q448"/>
          <cell r="R448"/>
          <cell r="S448"/>
          <cell r="T448"/>
          <cell r="U448"/>
          <cell r="V448">
            <v>2</v>
          </cell>
          <cell r="W448">
            <v>40</v>
          </cell>
          <cell r="X448">
            <v>44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0</v>
          </cell>
          <cell r="AE448"/>
          <cell r="AF448"/>
          <cell r="AG448"/>
          <cell r="AH448"/>
          <cell r="AI448"/>
          <cell r="AJ448"/>
          <cell r="AK448">
            <v>21</v>
          </cell>
          <cell r="AL448">
            <v>22</v>
          </cell>
          <cell r="AM448">
            <v>64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0</v>
          </cell>
          <cell r="P449"/>
          <cell r="Q449"/>
          <cell r="R449"/>
          <cell r="S449"/>
          <cell r="T449"/>
          <cell r="U449"/>
          <cell r="V449">
            <v>17</v>
          </cell>
          <cell r="W449">
            <v>26</v>
          </cell>
          <cell r="X449">
            <v>58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/>
          <cell r="AJ449"/>
          <cell r="AK449">
            <v>4</v>
          </cell>
          <cell r="AL449">
            <v>17.333333333333332</v>
          </cell>
          <cell r="AM449">
            <v>24.333333333333332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/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/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/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/>
          <cell r="Q452"/>
          <cell r="R452"/>
          <cell r="S452"/>
          <cell r="T452"/>
          <cell r="U452"/>
          <cell r="V452">
            <v>3</v>
          </cell>
          <cell r="W452">
            <v>9.3333333333333339</v>
          </cell>
          <cell r="X452">
            <v>14.333333333333334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3</v>
          </cell>
          <cell r="AE452"/>
          <cell r="AF452"/>
          <cell r="AG452"/>
          <cell r="AH452"/>
          <cell r="AI452"/>
          <cell r="AJ452"/>
          <cell r="AK452">
            <v>42</v>
          </cell>
          <cell r="AL452">
            <v>31</v>
          </cell>
          <cell r="AM452">
            <v>96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0</v>
          </cell>
          <cell r="AT452"/>
          <cell r="AU452"/>
          <cell r="AV452"/>
          <cell r="AW452"/>
          <cell r="AX452"/>
          <cell r="AY452"/>
          <cell r="AZ452">
            <v>2</v>
          </cell>
          <cell r="BA452">
            <v>0.33333333333333331</v>
          </cell>
          <cell r="BB452">
            <v>3.3333333333333335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3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/>
          <cell r="Q453"/>
          <cell r="R453"/>
          <cell r="S453"/>
          <cell r="T453"/>
          <cell r="U453"/>
          <cell r="V453">
            <v>5</v>
          </cell>
          <cell r="W453">
            <v>26</v>
          </cell>
          <cell r="X453">
            <v>34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0</v>
          </cell>
          <cell r="AE453"/>
          <cell r="AF453"/>
          <cell r="AG453"/>
          <cell r="AH453"/>
          <cell r="AI453"/>
          <cell r="AJ453"/>
          <cell r="AK453">
            <v>25</v>
          </cell>
          <cell r="AL453">
            <v>129.33333333333334</v>
          </cell>
          <cell r="AM453">
            <v>167.33333333333334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/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/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/>
          <cell r="Q455"/>
          <cell r="R455"/>
          <cell r="S455"/>
          <cell r="T455"/>
          <cell r="U455"/>
          <cell r="V455">
            <v>11</v>
          </cell>
          <cell r="W455">
            <v>118.66666666666667</v>
          </cell>
          <cell r="X455">
            <v>129.66666666666669</v>
          </cell>
          <cell r="Y455">
            <v>14</v>
          </cell>
          <cell r="Z455">
            <v>8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/>
          <cell r="AF455"/>
          <cell r="AG455"/>
          <cell r="AH455"/>
          <cell r="AI455"/>
          <cell r="AJ455"/>
          <cell r="AK455">
            <v>22</v>
          </cell>
          <cell r="AL455">
            <v>56.333333333333336</v>
          </cell>
          <cell r="AM455">
            <v>78.333333333333343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/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/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/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/>
          <cell r="AF457"/>
          <cell r="AG457"/>
          <cell r="AH457"/>
          <cell r="AI457"/>
          <cell r="AJ457"/>
          <cell r="AK457">
            <v>18</v>
          </cell>
          <cell r="AL457">
            <v>8</v>
          </cell>
          <cell r="AM457">
            <v>37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/>
          <cell r="AU457"/>
          <cell r="AV457"/>
          <cell r="AW457"/>
          <cell r="AX457"/>
          <cell r="AY457"/>
          <cell r="AZ457">
            <v>1</v>
          </cell>
          <cell r="BA457">
            <v>0.33333333333333331</v>
          </cell>
          <cell r="BB457">
            <v>2.3333333333333335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/>
          <cell r="Q458"/>
          <cell r="R458"/>
          <cell r="S458"/>
          <cell r="T458"/>
          <cell r="U458"/>
          <cell r="V458">
            <v>1</v>
          </cell>
          <cell r="W458">
            <v>1.3333333333333333</v>
          </cell>
          <cell r="X458">
            <v>3.333333333333333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/>
          <cell r="AF458"/>
          <cell r="AG458"/>
          <cell r="AH458"/>
          <cell r="AI458"/>
          <cell r="AJ458"/>
          <cell r="AK458">
            <v>2</v>
          </cell>
          <cell r="AL458">
            <v>8.6666666666666661</v>
          </cell>
          <cell r="AM458">
            <v>12.666666666666666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/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/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/>
          <cell r="Q460"/>
          <cell r="R460"/>
          <cell r="S460"/>
          <cell r="T460"/>
          <cell r="U460"/>
          <cell r="V460">
            <v>1</v>
          </cell>
          <cell r="W460">
            <v>0.33333333333333331</v>
          </cell>
          <cell r="X460">
            <v>2.3333333333333335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/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/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0</v>
          </cell>
          <cell r="AE461"/>
          <cell r="AF461"/>
          <cell r="AG461"/>
          <cell r="AH461"/>
          <cell r="AI461"/>
          <cell r="AJ461"/>
          <cell r="AK461">
            <v>29</v>
          </cell>
          <cell r="AL461">
            <v>61</v>
          </cell>
          <cell r="AM461">
            <v>113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/>
          <cell r="AU461"/>
          <cell r="AV461"/>
          <cell r="AW461"/>
          <cell r="AX461"/>
          <cell r="AY461"/>
          <cell r="AZ461">
            <v>1</v>
          </cell>
          <cell r="BA461">
            <v>0</v>
          </cell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/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/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/>
          <cell r="AF465"/>
          <cell r="AG465"/>
          <cell r="AH465"/>
          <cell r="AI465"/>
          <cell r="AJ465"/>
          <cell r="AK465">
            <v>13</v>
          </cell>
          <cell r="AL465">
            <v>1.3333333333333333</v>
          </cell>
          <cell r="AM465">
            <v>20.333333333333332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/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/>
          <cell r="Q468"/>
          <cell r="R468"/>
          <cell r="S468"/>
          <cell r="T468"/>
          <cell r="U468"/>
          <cell r="V468">
            <v>2</v>
          </cell>
          <cell r="W468">
            <v>61.666666666666664</v>
          </cell>
          <cell r="X468">
            <v>65.666666666666657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/>
          <cell r="AF468"/>
          <cell r="AG468"/>
          <cell r="AH468"/>
          <cell r="AI468"/>
          <cell r="AJ468"/>
          <cell r="AK468">
            <v>9</v>
          </cell>
          <cell r="AL468">
            <v>71.333333333333329</v>
          </cell>
          <cell r="AM468">
            <v>89.333333333333329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/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/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/>
          <cell r="Q470"/>
          <cell r="R470"/>
          <cell r="S470"/>
          <cell r="T470"/>
          <cell r="U470"/>
          <cell r="V470">
            <v>0</v>
          </cell>
          <cell r="W470">
            <v>7.333333333333333</v>
          </cell>
          <cell r="X470">
            <v>7.333333333333333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/>
          <cell r="AF470"/>
          <cell r="AG470"/>
          <cell r="AH470"/>
          <cell r="AI470"/>
          <cell r="AJ470"/>
          <cell r="AK470">
            <v>0</v>
          </cell>
          <cell r="AL470">
            <v>3</v>
          </cell>
          <cell r="AM470">
            <v>3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/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0</v>
          </cell>
          <cell r="N473">
            <v>2</v>
          </cell>
          <cell r="O473">
            <v>5</v>
          </cell>
          <cell r="P473"/>
          <cell r="Q473"/>
          <cell r="R473"/>
          <cell r="S473"/>
          <cell r="T473"/>
          <cell r="U473"/>
          <cell r="V473">
            <v>11</v>
          </cell>
          <cell r="W473">
            <v>13.666666666666666</v>
          </cell>
          <cell r="X473">
            <v>35.666666666666664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1</v>
          </cell>
          <cell r="AE473"/>
          <cell r="AF473"/>
          <cell r="AG473"/>
          <cell r="AH473"/>
          <cell r="AI473"/>
          <cell r="AJ473"/>
          <cell r="AK473">
            <v>2</v>
          </cell>
          <cell r="AL473">
            <v>4</v>
          </cell>
          <cell r="AM473">
            <v>7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/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1</v>
          </cell>
          <cell r="CI473">
            <v>4</v>
          </cell>
          <cell r="CJ473">
            <v>0</v>
          </cell>
          <cell r="CK473">
            <v>2</v>
          </cell>
          <cell r="CL473">
            <v>6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/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/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/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/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/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/>
          <cell r="Q508"/>
          <cell r="R508"/>
          <cell r="S508"/>
          <cell r="T508"/>
          <cell r="U508"/>
          <cell r="V508">
            <v>23</v>
          </cell>
          <cell r="W508">
            <v>22.333333333333332</v>
          </cell>
          <cell r="X508">
            <v>56.333333333333329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/>
          <cell r="AF508"/>
          <cell r="AG508"/>
          <cell r="AH508"/>
          <cell r="AI508"/>
          <cell r="AJ508"/>
          <cell r="AK508">
            <v>19</v>
          </cell>
          <cell r="AL508">
            <v>10.333333333333334</v>
          </cell>
          <cell r="AM508">
            <v>41.333333333333336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/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0</v>
          </cell>
          <cell r="O509">
            <v>0</v>
          </cell>
          <cell r="P509"/>
          <cell r="Q509"/>
          <cell r="R509"/>
          <cell r="S509"/>
          <cell r="T509"/>
          <cell r="U509"/>
          <cell r="V509">
            <v>20</v>
          </cell>
          <cell r="W509">
            <v>45.666666666666664</v>
          </cell>
          <cell r="X509">
            <v>82.666666666666657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2</v>
          </cell>
          <cell r="AE509"/>
          <cell r="AF509"/>
          <cell r="AG509"/>
          <cell r="AH509"/>
          <cell r="AI509"/>
          <cell r="AJ509"/>
          <cell r="AK509">
            <v>52</v>
          </cell>
          <cell r="AL509">
            <v>47</v>
          </cell>
          <cell r="AM509">
            <v>128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/>
          <cell r="AU509"/>
          <cell r="AV509"/>
          <cell r="AW509"/>
          <cell r="AX509"/>
          <cell r="AY509"/>
          <cell r="AZ509">
            <v>3</v>
          </cell>
          <cell r="BA509">
            <v>1</v>
          </cell>
          <cell r="BB509">
            <v>6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/>
          <cell r="BY509"/>
          <cell r="BZ509"/>
          <cell r="CA509"/>
          <cell r="CB509"/>
          <cell r="CC509"/>
          <cell r="CD509">
            <v>0</v>
          </cell>
          <cell r="CE509">
            <v>2</v>
          </cell>
          <cell r="CF509">
            <v>2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0</v>
          </cell>
          <cell r="CL509">
            <v>2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/>
          <cell r="Q510"/>
          <cell r="R510"/>
          <cell r="S510"/>
          <cell r="T510"/>
          <cell r="U510"/>
          <cell r="V510">
            <v>55</v>
          </cell>
          <cell r="W510">
            <v>119</v>
          </cell>
          <cell r="X510">
            <v>205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/>
          <cell r="AF510"/>
          <cell r="AG510"/>
          <cell r="AH510"/>
          <cell r="AI510"/>
          <cell r="AJ510"/>
          <cell r="AK510">
            <v>33</v>
          </cell>
          <cell r="AL510">
            <v>27</v>
          </cell>
          <cell r="AM510">
            <v>66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/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/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/>
          <cell r="Q524"/>
          <cell r="R524"/>
          <cell r="S524"/>
          <cell r="T524"/>
          <cell r="U524"/>
          <cell r="V524">
            <v>20</v>
          </cell>
          <cell r="W524">
            <v>36</v>
          </cell>
          <cell r="X524">
            <v>67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0</v>
          </cell>
          <cell r="AE524"/>
          <cell r="AF524"/>
          <cell r="AG524"/>
          <cell r="AH524"/>
          <cell r="AI524"/>
          <cell r="AJ524"/>
          <cell r="AK524">
            <v>73</v>
          </cell>
          <cell r="AL524">
            <v>60.333333333333336</v>
          </cell>
          <cell r="AM524">
            <v>174.33333333333334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/>
          <cell r="AU524"/>
          <cell r="AV524"/>
          <cell r="AW524"/>
          <cell r="AX524"/>
          <cell r="AY524"/>
          <cell r="AZ524">
            <v>3</v>
          </cell>
          <cell r="BA524">
            <v>2.3333333333333335</v>
          </cell>
          <cell r="BB524">
            <v>6.3333333333333339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/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/>
          <cell r="AF526"/>
          <cell r="AG526"/>
          <cell r="AH526"/>
          <cell r="AI526"/>
          <cell r="AJ526"/>
          <cell r="AK526">
            <v>2</v>
          </cell>
          <cell r="AL526">
            <v>4.666666666666667</v>
          </cell>
          <cell r="AM526">
            <v>8.6666666666666679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/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/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/>
          <cell r="AF527"/>
          <cell r="AG527"/>
          <cell r="AH527"/>
          <cell r="AI527"/>
          <cell r="AJ527"/>
          <cell r="AK527">
            <v>3</v>
          </cell>
          <cell r="AL527">
            <v>10</v>
          </cell>
          <cell r="AM527">
            <v>16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/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/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0</v>
          </cell>
          <cell r="AE534"/>
          <cell r="AF534"/>
          <cell r="AG534"/>
          <cell r="AH534"/>
          <cell r="AI534"/>
          <cell r="AJ534"/>
          <cell r="AK534">
            <v>1</v>
          </cell>
          <cell r="AL534">
            <v>12.666666666666666</v>
          </cell>
          <cell r="AM534">
            <v>14.666666666666666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0</v>
          </cell>
          <cell r="AT534"/>
          <cell r="AU534"/>
          <cell r="AV534"/>
          <cell r="AW534"/>
          <cell r="AX534"/>
          <cell r="AY534"/>
          <cell r="AZ534">
            <v>4</v>
          </cell>
          <cell r="BA534">
            <v>0.66666666666666663</v>
          </cell>
          <cell r="BB534">
            <v>5.666666666666667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0</v>
          </cell>
          <cell r="N537">
            <v>0</v>
          </cell>
          <cell r="O537">
            <v>0</v>
          </cell>
          <cell r="P537"/>
          <cell r="Q537"/>
          <cell r="R537"/>
          <cell r="S537"/>
          <cell r="T537"/>
          <cell r="U537"/>
          <cell r="V537">
            <v>3</v>
          </cell>
          <cell r="W537">
            <v>16.333333333333332</v>
          </cell>
          <cell r="X537">
            <v>22.333333333333332</v>
          </cell>
          <cell r="Y537">
            <v>13</v>
          </cell>
          <cell r="Z537">
            <v>11</v>
          </cell>
          <cell r="AA537">
            <v>4</v>
          </cell>
          <cell r="AB537">
            <v>4</v>
          </cell>
          <cell r="AC537">
            <v>0</v>
          </cell>
          <cell r="AD537">
            <v>0</v>
          </cell>
          <cell r="AE537"/>
          <cell r="AF537"/>
          <cell r="AG537"/>
          <cell r="AH537"/>
          <cell r="AI537"/>
          <cell r="AJ537"/>
          <cell r="AK537">
            <v>32</v>
          </cell>
          <cell r="AL537">
            <v>34.666666666666664</v>
          </cell>
          <cell r="AM537">
            <v>74.666666666666657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/>
          <cell r="AU537"/>
          <cell r="AV537"/>
          <cell r="AW537"/>
          <cell r="AX537"/>
          <cell r="AY537"/>
          <cell r="AZ537">
            <v>1</v>
          </cell>
          <cell r="BA537">
            <v>0.66666666666666663</v>
          </cell>
          <cell r="BB537">
            <v>2.6666666666666665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/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11</v>
          </cell>
          <cell r="CI537">
            <v>8</v>
          </cell>
          <cell r="CJ537">
            <v>4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/>
          <cell r="Q552"/>
          <cell r="R552"/>
          <cell r="S552"/>
          <cell r="T552"/>
          <cell r="U552"/>
          <cell r="V552">
            <v>1</v>
          </cell>
          <cell r="W552">
            <v>6.666666666666667</v>
          </cell>
          <cell r="X552">
            <v>8.6666666666666679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0</v>
          </cell>
          <cell r="AE552"/>
          <cell r="AF552"/>
          <cell r="AG552"/>
          <cell r="AH552"/>
          <cell r="AI552"/>
          <cell r="AJ552"/>
          <cell r="AK552">
            <v>7</v>
          </cell>
          <cell r="AL552">
            <v>25</v>
          </cell>
          <cell r="AM552">
            <v>35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/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/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/>
          <cell r="Q553"/>
          <cell r="R553"/>
          <cell r="S553"/>
          <cell r="T553"/>
          <cell r="U553"/>
          <cell r="V553">
            <v>2</v>
          </cell>
          <cell r="W553">
            <v>0.33333333333333331</v>
          </cell>
          <cell r="X553">
            <v>4.333333333333333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1</v>
          </cell>
          <cell r="AE553"/>
          <cell r="AF553"/>
          <cell r="AG553"/>
          <cell r="AH553"/>
          <cell r="AI553"/>
          <cell r="AJ553"/>
          <cell r="AK553">
            <v>9</v>
          </cell>
          <cell r="AL553">
            <v>27.333333333333332</v>
          </cell>
          <cell r="AM553">
            <v>44.333333333333329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/>
          <cell r="AU553"/>
          <cell r="AV553"/>
          <cell r="AW553"/>
          <cell r="AX553"/>
          <cell r="AY553"/>
          <cell r="AZ553">
            <v>1</v>
          </cell>
          <cell r="BA553">
            <v>0.33333333333333331</v>
          </cell>
          <cell r="BB553">
            <v>2.3333333333333335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1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/>
          <cell r="Q554"/>
          <cell r="R554"/>
          <cell r="S554"/>
          <cell r="T554"/>
          <cell r="U554"/>
          <cell r="V554">
            <v>0</v>
          </cell>
          <cell r="W554">
            <v>40.333333333333336</v>
          </cell>
          <cell r="X554">
            <v>40.333333333333336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0</v>
          </cell>
          <cell r="AE554"/>
          <cell r="AF554"/>
          <cell r="AG554"/>
          <cell r="AH554"/>
          <cell r="AI554"/>
          <cell r="AJ554"/>
          <cell r="AK554">
            <v>2</v>
          </cell>
          <cell r="AL554">
            <v>26.333333333333332</v>
          </cell>
          <cell r="AM554">
            <v>30.333333333333332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/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0</v>
          </cell>
          <cell r="P555"/>
          <cell r="Q555"/>
          <cell r="R555"/>
          <cell r="S555"/>
          <cell r="T555"/>
          <cell r="U555"/>
          <cell r="V555">
            <v>15</v>
          </cell>
          <cell r="W555">
            <v>16</v>
          </cell>
          <cell r="X555">
            <v>43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/>
          <cell r="AF555"/>
          <cell r="AG555"/>
          <cell r="AH555"/>
          <cell r="AI555"/>
          <cell r="AJ555"/>
          <cell r="AK555">
            <v>3</v>
          </cell>
          <cell r="AL555">
            <v>42.666666666666664</v>
          </cell>
          <cell r="AM555">
            <v>48.666666666666664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/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/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/>
          <cell r="AF557"/>
          <cell r="AG557"/>
          <cell r="AH557"/>
          <cell r="AI557"/>
          <cell r="AJ557"/>
          <cell r="AK557">
            <v>28</v>
          </cell>
          <cell r="AL557">
            <v>20.333333333333332</v>
          </cell>
          <cell r="AM557">
            <v>66.333333333333329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0</v>
          </cell>
          <cell r="O572">
            <v>0</v>
          </cell>
          <cell r="P572"/>
          <cell r="Q572"/>
          <cell r="R572"/>
          <cell r="S572"/>
          <cell r="T572"/>
          <cell r="U572"/>
          <cell r="V572">
            <v>3</v>
          </cell>
          <cell r="W572">
            <v>11.666666666666666</v>
          </cell>
          <cell r="X572">
            <v>16.666666666666664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0</v>
          </cell>
          <cell r="AD572">
            <v>0</v>
          </cell>
          <cell r="AE572"/>
          <cell r="AF572"/>
          <cell r="AG572"/>
          <cell r="AH572"/>
          <cell r="AI572"/>
          <cell r="AJ572"/>
          <cell r="AK572">
            <v>25</v>
          </cell>
          <cell r="AL572">
            <v>20.333333333333332</v>
          </cell>
          <cell r="AM572">
            <v>53.333333333333329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/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/>
          <cell r="Q573"/>
          <cell r="R573"/>
          <cell r="S573"/>
          <cell r="T573"/>
          <cell r="U573"/>
          <cell r="V573">
            <v>9</v>
          </cell>
          <cell r="W573">
            <v>32.666666666666664</v>
          </cell>
          <cell r="X573">
            <v>43.666666666666664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2</v>
          </cell>
          <cell r="AE573"/>
          <cell r="AF573"/>
          <cell r="AG573"/>
          <cell r="AH573"/>
          <cell r="AI573"/>
          <cell r="AJ573"/>
          <cell r="AK573">
            <v>30</v>
          </cell>
          <cell r="AL573">
            <v>25.333333333333332</v>
          </cell>
          <cell r="AM573">
            <v>79.333333333333329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/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2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/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/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/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9</v>
          </cell>
          <cell r="P594"/>
          <cell r="Q594"/>
          <cell r="R594"/>
          <cell r="S594"/>
          <cell r="T594"/>
          <cell r="U594"/>
          <cell r="V594">
            <v>74</v>
          </cell>
          <cell r="W594">
            <v>184.33333333333334</v>
          </cell>
          <cell r="X594">
            <v>324.33333333333337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38</v>
          </cell>
          <cell r="AE594"/>
          <cell r="AF594"/>
          <cell r="AG594"/>
          <cell r="AH594"/>
          <cell r="AI594"/>
          <cell r="AJ594"/>
          <cell r="AK594">
            <v>247</v>
          </cell>
          <cell r="AL594">
            <v>64</v>
          </cell>
          <cell r="AM594">
            <v>532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/>
          <cell r="AU594"/>
          <cell r="AV594"/>
          <cell r="AW594"/>
          <cell r="AX594"/>
          <cell r="AY594"/>
          <cell r="AZ594">
            <v>2</v>
          </cell>
          <cell r="BA594">
            <v>1.3333333333333333</v>
          </cell>
          <cell r="BB594">
            <v>5.333333333333333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/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/>
          <cell r="BY594"/>
          <cell r="BZ594"/>
          <cell r="CA594"/>
          <cell r="CB594"/>
          <cell r="CC594"/>
          <cell r="CD594">
            <v>4</v>
          </cell>
          <cell r="CE594">
            <v>4</v>
          </cell>
          <cell r="CF594">
            <v>10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49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/>
          <cell r="Q596"/>
          <cell r="R596"/>
          <cell r="S596"/>
          <cell r="T596"/>
          <cell r="U596"/>
          <cell r="V596">
            <v>11</v>
          </cell>
          <cell r="W596">
            <v>12.666666666666666</v>
          </cell>
          <cell r="X596">
            <v>32.666666666666664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/>
          <cell r="AF596"/>
          <cell r="AG596"/>
          <cell r="AH596"/>
          <cell r="AI596"/>
          <cell r="AJ596"/>
          <cell r="AK596">
            <v>7</v>
          </cell>
          <cell r="AL596">
            <v>20.666666666666668</v>
          </cell>
          <cell r="AM596">
            <v>31.666666666666668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/>
          <cell r="BY596"/>
          <cell r="BZ596"/>
          <cell r="CA596"/>
          <cell r="CB596"/>
          <cell r="CC596"/>
          <cell r="CD596">
            <v>0</v>
          </cell>
          <cell r="CE596">
            <v>0.66666666666666663</v>
          </cell>
          <cell r="CF596">
            <v>0.66666666666666663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/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/>
          <cell r="AF600"/>
          <cell r="AG600"/>
          <cell r="AH600"/>
          <cell r="AI600"/>
          <cell r="AJ600"/>
          <cell r="AK600">
            <v>11</v>
          </cell>
          <cell r="AL600">
            <v>52.666666666666664</v>
          </cell>
          <cell r="AM600">
            <v>65.666666666666657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/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/>
          <cell r="Q601"/>
          <cell r="R601"/>
          <cell r="S601"/>
          <cell r="T601"/>
          <cell r="U601"/>
          <cell r="V601">
            <v>3</v>
          </cell>
          <cell r="W601">
            <v>11</v>
          </cell>
          <cell r="X601">
            <v>16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/>
          <cell r="AF601"/>
          <cell r="AG601"/>
          <cell r="AH601"/>
          <cell r="AI601"/>
          <cell r="AJ601"/>
          <cell r="AK601">
            <v>8</v>
          </cell>
          <cell r="AL601">
            <v>7</v>
          </cell>
          <cell r="AM601">
            <v>22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/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3</v>
          </cell>
          <cell r="O603">
            <v>0</v>
          </cell>
          <cell r="P603"/>
          <cell r="Q603"/>
          <cell r="R603"/>
          <cell r="S603"/>
          <cell r="T603"/>
          <cell r="U603"/>
          <cell r="V603">
            <v>8</v>
          </cell>
          <cell r="W603">
            <v>6</v>
          </cell>
          <cell r="X603">
            <v>22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7</v>
          </cell>
          <cell r="AD603">
            <v>0</v>
          </cell>
          <cell r="AE603"/>
          <cell r="AF603"/>
          <cell r="AG603"/>
          <cell r="AH603"/>
          <cell r="AI603"/>
          <cell r="AJ603"/>
          <cell r="AK603">
            <v>43</v>
          </cell>
          <cell r="AL603">
            <v>21.666666666666668</v>
          </cell>
          <cell r="AM603">
            <v>86.666666666666671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/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/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4</v>
          </cell>
          <cell r="O607">
            <v>0</v>
          </cell>
          <cell r="P607"/>
          <cell r="Q607"/>
          <cell r="R607"/>
          <cell r="S607"/>
          <cell r="T607"/>
          <cell r="U607"/>
          <cell r="V607">
            <v>17</v>
          </cell>
          <cell r="W607">
            <v>6.333333333333333</v>
          </cell>
          <cell r="X607">
            <v>40.333333333333336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2</v>
          </cell>
          <cell r="AD607">
            <v>0</v>
          </cell>
          <cell r="AE607"/>
          <cell r="AF607"/>
          <cell r="AG607"/>
          <cell r="AH607"/>
          <cell r="AI607"/>
          <cell r="AJ607"/>
          <cell r="AK607">
            <v>18</v>
          </cell>
          <cell r="AL607">
            <v>16.333333333333332</v>
          </cell>
          <cell r="AM607">
            <v>47.333333333333329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/>
          <cell r="AU607"/>
          <cell r="AV607"/>
          <cell r="AW607"/>
          <cell r="AX607"/>
          <cell r="AY607"/>
          <cell r="AZ607">
            <v>1</v>
          </cell>
          <cell r="BA607">
            <v>0</v>
          </cell>
          <cell r="BB607">
            <v>2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/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7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6</v>
          </cell>
          <cell r="P608"/>
          <cell r="Q608"/>
          <cell r="R608"/>
          <cell r="S608"/>
          <cell r="T608"/>
          <cell r="U608"/>
          <cell r="V608">
            <v>50</v>
          </cell>
          <cell r="W608">
            <v>67</v>
          </cell>
          <cell r="X608">
            <v>155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0</v>
          </cell>
          <cell r="AE608"/>
          <cell r="AF608"/>
          <cell r="AG608"/>
          <cell r="AH608"/>
          <cell r="AI608"/>
          <cell r="AJ608"/>
          <cell r="AK608">
            <v>15</v>
          </cell>
          <cell r="AL608">
            <v>2.3333333333333335</v>
          </cell>
          <cell r="AM608">
            <v>29.333333333333332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/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6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6</v>
          </cell>
          <cell r="P610"/>
          <cell r="Q610"/>
          <cell r="R610"/>
          <cell r="S610"/>
          <cell r="T610"/>
          <cell r="U610"/>
          <cell r="V610">
            <v>54</v>
          </cell>
          <cell r="W610">
            <v>113.66666666666667</v>
          </cell>
          <cell r="X610">
            <v>202.66666666666669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/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6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0</v>
          </cell>
          <cell r="P612"/>
          <cell r="Q612"/>
          <cell r="R612"/>
          <cell r="S612"/>
          <cell r="T612"/>
          <cell r="U612"/>
          <cell r="V612">
            <v>35</v>
          </cell>
          <cell r="W612">
            <v>28.333333333333332</v>
          </cell>
          <cell r="X612">
            <v>79.333333333333329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/>
          <cell r="AF612"/>
          <cell r="AG612"/>
          <cell r="AH612"/>
          <cell r="AI612"/>
          <cell r="AJ612"/>
          <cell r="AK612">
            <v>10</v>
          </cell>
          <cell r="AL612">
            <v>11.666666666666666</v>
          </cell>
          <cell r="AM612">
            <v>25.666666666666664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/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/>
          <cell r="Q613"/>
          <cell r="R613"/>
          <cell r="S613"/>
          <cell r="T613"/>
          <cell r="U613"/>
          <cell r="V613">
            <v>43</v>
          </cell>
          <cell r="W613">
            <v>22.333333333333332</v>
          </cell>
          <cell r="X613">
            <v>96.333333333333329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0</v>
          </cell>
          <cell r="AE613"/>
          <cell r="AF613"/>
          <cell r="AG613"/>
          <cell r="AH613"/>
          <cell r="AI613"/>
          <cell r="AJ613"/>
          <cell r="AK613">
            <v>8</v>
          </cell>
          <cell r="AL613">
            <v>21</v>
          </cell>
          <cell r="AM613">
            <v>37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/>
          <cell r="AU613"/>
          <cell r="AV613"/>
          <cell r="AW613"/>
          <cell r="AX613"/>
          <cell r="AY613"/>
          <cell r="AZ613">
            <v>6</v>
          </cell>
          <cell r="BA613">
            <v>0.33333333333333331</v>
          </cell>
          <cell r="BB613">
            <v>10.333333333333334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/>
          <cell r="BY613"/>
          <cell r="BZ613"/>
          <cell r="CA613"/>
          <cell r="CB613"/>
          <cell r="CC613"/>
          <cell r="CD613">
            <v>2</v>
          </cell>
          <cell r="CE613">
            <v>0</v>
          </cell>
          <cell r="CF613">
            <v>4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3</v>
          </cell>
          <cell r="P614"/>
          <cell r="Q614"/>
          <cell r="R614"/>
          <cell r="S614"/>
          <cell r="T614"/>
          <cell r="U614"/>
          <cell r="V614">
            <v>15</v>
          </cell>
          <cell r="W614">
            <v>24</v>
          </cell>
          <cell r="X614">
            <v>49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/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3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0</v>
          </cell>
          <cell r="P615"/>
          <cell r="Q615"/>
          <cell r="R615"/>
          <cell r="S615"/>
          <cell r="T615"/>
          <cell r="U615"/>
          <cell r="V615">
            <v>34</v>
          </cell>
          <cell r="W615">
            <v>22</v>
          </cell>
          <cell r="X615">
            <v>82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0</v>
          </cell>
          <cell r="AE615"/>
          <cell r="AF615"/>
          <cell r="AG615"/>
          <cell r="AH615"/>
          <cell r="AI615"/>
          <cell r="AJ615"/>
          <cell r="AK615">
            <v>18</v>
          </cell>
          <cell r="AL615">
            <v>5.333333333333333</v>
          </cell>
          <cell r="AM615">
            <v>33.333333333333336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/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4</v>
          </cell>
          <cell r="AE616"/>
          <cell r="AF616"/>
          <cell r="AG616"/>
          <cell r="AH616"/>
          <cell r="AI616"/>
          <cell r="AJ616"/>
          <cell r="AK616">
            <v>44</v>
          </cell>
          <cell r="AL616">
            <v>63.333333333333336</v>
          </cell>
          <cell r="AM616">
            <v>140.33333333333334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/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4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5</v>
          </cell>
          <cell r="O617">
            <v>0</v>
          </cell>
          <cell r="P617"/>
          <cell r="Q617"/>
          <cell r="R617"/>
          <cell r="S617"/>
          <cell r="T617"/>
          <cell r="U617"/>
          <cell r="V617">
            <v>32</v>
          </cell>
          <cell r="W617">
            <v>20.333333333333332</v>
          </cell>
          <cell r="X617">
            <v>75.333333333333329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/>
          <cell r="AF617"/>
          <cell r="AG617"/>
          <cell r="AH617"/>
          <cell r="AI617"/>
          <cell r="AJ617"/>
          <cell r="AK617">
            <v>3</v>
          </cell>
          <cell r="AL617">
            <v>1.6666666666666667</v>
          </cell>
          <cell r="AM617">
            <v>7.666666666666667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5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0</v>
          </cell>
          <cell r="P620"/>
          <cell r="Q620"/>
          <cell r="R620"/>
          <cell r="S620"/>
          <cell r="T620"/>
          <cell r="U620"/>
          <cell r="V620">
            <v>15</v>
          </cell>
          <cell r="W620">
            <v>34.333333333333336</v>
          </cell>
          <cell r="X620">
            <v>61.333333333333336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/>
          <cell r="AF620"/>
          <cell r="AG620"/>
          <cell r="AH620"/>
          <cell r="AI620"/>
          <cell r="AJ620"/>
          <cell r="AK620">
            <v>4</v>
          </cell>
          <cell r="AL620">
            <v>8</v>
          </cell>
          <cell r="AM620">
            <v>12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/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2</v>
          </cell>
          <cell r="P622"/>
          <cell r="Q622"/>
          <cell r="R622"/>
          <cell r="S622"/>
          <cell r="T622"/>
          <cell r="U622"/>
          <cell r="V622">
            <v>38</v>
          </cell>
          <cell r="W622">
            <v>0</v>
          </cell>
          <cell r="X622">
            <v>58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0</v>
          </cell>
          <cell r="AE622"/>
          <cell r="AF622"/>
          <cell r="AG622"/>
          <cell r="AH622"/>
          <cell r="AI622"/>
          <cell r="AJ622"/>
          <cell r="AK622">
            <v>74</v>
          </cell>
          <cell r="AL622">
            <v>5.666666666666667</v>
          </cell>
          <cell r="AM622">
            <v>123.66666666666667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/>
          <cell r="AU622"/>
          <cell r="AV622"/>
          <cell r="AW622"/>
          <cell r="AX622"/>
          <cell r="AY622"/>
          <cell r="AZ622">
            <v>3</v>
          </cell>
          <cell r="BA622">
            <v>0</v>
          </cell>
          <cell r="BB622">
            <v>3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/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/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/>
          <cell r="AF623"/>
          <cell r="AG623"/>
          <cell r="AH623"/>
          <cell r="AI623"/>
          <cell r="AJ623"/>
          <cell r="AK623">
            <v>10</v>
          </cell>
          <cell r="AL623">
            <v>4</v>
          </cell>
          <cell r="AM623">
            <v>23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3</v>
          </cell>
          <cell r="O624">
            <v>0</v>
          </cell>
          <cell r="P624"/>
          <cell r="Q624"/>
          <cell r="R624"/>
          <cell r="S624"/>
          <cell r="T624"/>
          <cell r="U624"/>
          <cell r="V624">
            <v>19</v>
          </cell>
          <cell r="W624">
            <v>4.333333333333333</v>
          </cell>
          <cell r="X624">
            <v>31.333333333333332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42</v>
          </cell>
          <cell r="AD624">
            <v>0</v>
          </cell>
          <cell r="AE624"/>
          <cell r="AF624"/>
          <cell r="AG624"/>
          <cell r="AH624"/>
          <cell r="AI624"/>
          <cell r="AJ624"/>
          <cell r="AK624">
            <v>92</v>
          </cell>
          <cell r="AL624">
            <v>5</v>
          </cell>
          <cell r="AM624">
            <v>159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/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45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0</v>
          </cell>
          <cell r="O625">
            <v>0</v>
          </cell>
          <cell r="P625"/>
          <cell r="Q625"/>
          <cell r="R625"/>
          <cell r="S625"/>
          <cell r="T625"/>
          <cell r="U625"/>
          <cell r="V625">
            <v>51</v>
          </cell>
          <cell r="W625">
            <v>14</v>
          </cell>
          <cell r="X625">
            <v>89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0</v>
          </cell>
          <cell r="AE625"/>
          <cell r="AF625"/>
          <cell r="AG625"/>
          <cell r="AH625"/>
          <cell r="AI625"/>
          <cell r="AJ625"/>
          <cell r="AK625">
            <v>34</v>
          </cell>
          <cell r="AL625">
            <v>10.666666666666666</v>
          </cell>
          <cell r="AM625">
            <v>50.666666666666664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/>
          <cell r="AU625"/>
          <cell r="AV625"/>
          <cell r="AW625"/>
          <cell r="AX625"/>
          <cell r="AY625"/>
          <cell r="AZ625">
            <v>2</v>
          </cell>
          <cell r="BA625">
            <v>0</v>
          </cell>
          <cell r="BB625">
            <v>4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/>
          <cell r="BY625"/>
          <cell r="BZ625"/>
          <cell r="CA625"/>
          <cell r="CB625"/>
          <cell r="CC625"/>
          <cell r="CD625">
            <v>4</v>
          </cell>
          <cell r="CE625">
            <v>0</v>
          </cell>
          <cell r="CF625">
            <v>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0</v>
          </cell>
          <cell r="P626"/>
          <cell r="Q626"/>
          <cell r="R626"/>
          <cell r="S626"/>
          <cell r="T626"/>
          <cell r="U626"/>
          <cell r="V626">
            <v>2</v>
          </cell>
          <cell r="W626">
            <v>2.6666666666666665</v>
          </cell>
          <cell r="X626">
            <v>5.6666666666666661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/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/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/>
          <cell r="Q627"/>
          <cell r="R627"/>
          <cell r="S627"/>
          <cell r="T627"/>
          <cell r="U627"/>
          <cell r="V627">
            <v>4</v>
          </cell>
          <cell r="W627">
            <v>5.333333333333333</v>
          </cell>
          <cell r="X627">
            <v>13.333333333333332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/>
          <cell r="AF627"/>
          <cell r="AG627"/>
          <cell r="AH627"/>
          <cell r="AI627"/>
          <cell r="AJ627"/>
          <cell r="AK627">
            <v>4</v>
          </cell>
          <cell r="AL627">
            <v>11.333333333333334</v>
          </cell>
          <cell r="AM627">
            <v>19.333333333333336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/>
          <cell r="AU627"/>
          <cell r="AV627"/>
          <cell r="AW627"/>
          <cell r="AX627"/>
          <cell r="AY627"/>
          <cell r="AZ627">
            <v>2</v>
          </cell>
          <cell r="BA627">
            <v>0.66666666666666663</v>
          </cell>
          <cell r="BB627">
            <v>4.666666666666667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/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/>
          <cell r="AF630"/>
          <cell r="AG630"/>
          <cell r="AH630"/>
          <cell r="AI630"/>
          <cell r="AJ630"/>
          <cell r="AK630">
            <v>2</v>
          </cell>
          <cell r="AL630">
            <v>2.3333333333333335</v>
          </cell>
          <cell r="AM630">
            <v>6.3333333333333339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/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0</v>
          </cell>
          <cell r="AE637"/>
          <cell r="AF637"/>
          <cell r="AG637"/>
          <cell r="AH637"/>
          <cell r="AI637"/>
          <cell r="AJ637"/>
          <cell r="AK637">
            <v>24</v>
          </cell>
          <cell r="AL637">
            <v>9</v>
          </cell>
          <cell r="AM637">
            <v>49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/>
          <cell r="AU637"/>
          <cell r="AV637"/>
          <cell r="AW637"/>
          <cell r="AX637"/>
          <cell r="AY637"/>
          <cell r="AZ637">
            <v>0</v>
          </cell>
          <cell r="BA637">
            <v>0.33333333333333331</v>
          </cell>
          <cell r="BB637">
            <v>0.33333333333333331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/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/>
          <cell r="AF638"/>
          <cell r="AG638"/>
          <cell r="AH638"/>
          <cell r="AI638"/>
          <cell r="AJ638"/>
          <cell r="AK638">
            <v>15</v>
          </cell>
          <cell r="AL638">
            <v>20</v>
          </cell>
          <cell r="AM638">
            <v>43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/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/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/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/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/>
          <cell r="Q659"/>
          <cell r="R659"/>
          <cell r="S659"/>
          <cell r="T659"/>
          <cell r="U659"/>
          <cell r="V659">
            <v>9</v>
          </cell>
          <cell r="W659">
            <v>17</v>
          </cell>
          <cell r="X659">
            <v>29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/>
          <cell r="AF659"/>
          <cell r="AG659"/>
          <cell r="AH659"/>
          <cell r="AI659"/>
          <cell r="AJ659"/>
          <cell r="AK659">
            <v>127</v>
          </cell>
          <cell r="AL659">
            <v>35.666666666666664</v>
          </cell>
          <cell r="AM659">
            <v>236.66666666666666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/>
          <cell r="AU659"/>
          <cell r="AV659"/>
          <cell r="AW659"/>
          <cell r="AX659"/>
          <cell r="AY659"/>
          <cell r="AZ659">
            <v>1</v>
          </cell>
          <cell r="BA659">
            <v>1.3333333333333333</v>
          </cell>
          <cell r="BB659">
            <v>2.333333333333333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/>
          <cell r="BY659"/>
          <cell r="BZ659"/>
          <cell r="CA659"/>
          <cell r="CB659"/>
          <cell r="CC659"/>
          <cell r="CD659">
            <v>5</v>
          </cell>
          <cell r="CE659">
            <v>0.33333333333333331</v>
          </cell>
          <cell r="CF659">
            <v>7.333333333333333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1</v>
          </cell>
          <cell r="N668">
            <v>0</v>
          </cell>
          <cell r="O668">
            <v>0</v>
          </cell>
          <cell r="P668"/>
          <cell r="Q668"/>
          <cell r="R668"/>
          <cell r="S668"/>
          <cell r="T668"/>
          <cell r="U668"/>
          <cell r="V668">
            <v>4</v>
          </cell>
          <cell r="W668">
            <v>41.5</v>
          </cell>
          <cell r="X668">
            <v>48.5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0</v>
          </cell>
          <cell r="AD668">
            <v>0</v>
          </cell>
          <cell r="AE668"/>
          <cell r="AF668"/>
          <cell r="AG668"/>
          <cell r="AH668"/>
          <cell r="AI668"/>
          <cell r="AJ668"/>
          <cell r="AK668">
            <v>26</v>
          </cell>
          <cell r="AL668">
            <v>11</v>
          </cell>
          <cell r="AM668">
            <v>54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/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9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/>
          <cell r="Q670"/>
          <cell r="R670"/>
          <cell r="S670"/>
          <cell r="T670"/>
          <cell r="U670"/>
          <cell r="V670">
            <v>7</v>
          </cell>
          <cell r="W670">
            <v>21</v>
          </cell>
          <cell r="X670">
            <v>34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2</v>
          </cell>
          <cell r="AE670"/>
          <cell r="AF670"/>
          <cell r="AG670"/>
          <cell r="AH670"/>
          <cell r="AI670"/>
          <cell r="AJ670"/>
          <cell r="AK670">
            <v>10</v>
          </cell>
          <cell r="AL670">
            <v>3.5</v>
          </cell>
          <cell r="AM670">
            <v>22.5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3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0</v>
          </cell>
          <cell r="P671"/>
          <cell r="Q671"/>
          <cell r="R671"/>
          <cell r="S671"/>
          <cell r="T671"/>
          <cell r="U671"/>
          <cell r="V671">
            <v>42</v>
          </cell>
          <cell r="W671">
            <v>39.5</v>
          </cell>
          <cell r="X671">
            <v>108.5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0</v>
          </cell>
          <cell r="AE671"/>
          <cell r="AF671"/>
          <cell r="AG671"/>
          <cell r="AH671"/>
          <cell r="AI671"/>
          <cell r="AJ671"/>
          <cell r="AK671">
            <v>28</v>
          </cell>
          <cell r="AL671">
            <v>14.5</v>
          </cell>
          <cell r="AM671">
            <v>57.5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0</v>
          </cell>
          <cell r="AT671"/>
          <cell r="AU671"/>
          <cell r="AV671"/>
          <cell r="AW671"/>
          <cell r="AX671"/>
          <cell r="AY671"/>
          <cell r="AZ671">
            <v>1</v>
          </cell>
          <cell r="BA671">
            <v>1.5</v>
          </cell>
          <cell r="BB671">
            <v>3.5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0</v>
          </cell>
          <cell r="BX671"/>
          <cell r="BY671"/>
          <cell r="BZ671"/>
          <cell r="CA671"/>
          <cell r="CB671"/>
          <cell r="CC671"/>
          <cell r="CD671">
            <v>81</v>
          </cell>
          <cell r="CE671">
            <v>0</v>
          </cell>
          <cell r="CF671">
            <v>162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0</v>
          </cell>
          <cell r="O672">
            <v>0</v>
          </cell>
          <cell r="P672"/>
          <cell r="Q672"/>
          <cell r="R672"/>
          <cell r="S672"/>
          <cell r="T672"/>
          <cell r="U672"/>
          <cell r="V672">
            <v>5</v>
          </cell>
          <cell r="W672">
            <v>13.5</v>
          </cell>
          <cell r="X672">
            <v>23.5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1</v>
          </cell>
          <cell r="AD672">
            <v>0</v>
          </cell>
          <cell r="AE672"/>
          <cell r="AF672"/>
          <cell r="AG672"/>
          <cell r="AH672"/>
          <cell r="AI672"/>
          <cell r="AJ672"/>
          <cell r="AK672">
            <v>2</v>
          </cell>
          <cell r="AL672">
            <v>0.5</v>
          </cell>
          <cell r="AM672">
            <v>3.5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/>
          <cell r="AU672"/>
          <cell r="AV672"/>
          <cell r="AW672"/>
          <cell r="AX672"/>
          <cell r="AY672"/>
          <cell r="AZ672">
            <v>3</v>
          </cell>
          <cell r="BA672">
            <v>0.5</v>
          </cell>
          <cell r="BB672">
            <v>6.5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2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/>
          <cell r="Q673"/>
          <cell r="R673"/>
          <cell r="S673"/>
          <cell r="T673"/>
          <cell r="U673"/>
          <cell r="V673">
            <v>100</v>
          </cell>
          <cell r="W673">
            <v>44</v>
          </cell>
          <cell r="X673">
            <v>226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0</v>
          </cell>
          <cell r="AE673"/>
          <cell r="AF673"/>
          <cell r="AG673"/>
          <cell r="AH673"/>
          <cell r="AI673"/>
          <cell r="AJ673"/>
          <cell r="AK673">
            <v>18</v>
          </cell>
          <cell r="AL673">
            <v>4.5</v>
          </cell>
          <cell r="AM673">
            <v>38.5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0</v>
          </cell>
          <cell r="BX673"/>
          <cell r="BY673"/>
          <cell r="BZ673"/>
          <cell r="CA673"/>
          <cell r="CB673"/>
          <cell r="CC673"/>
          <cell r="CD673">
            <v>45</v>
          </cell>
          <cell r="CE673">
            <v>0</v>
          </cell>
          <cell r="CF673">
            <v>90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/>
          <cell r="Q693"/>
          <cell r="R693"/>
          <cell r="S693"/>
          <cell r="T693"/>
          <cell r="U693"/>
          <cell r="V693">
            <v>9</v>
          </cell>
          <cell r="W693">
            <v>33.5</v>
          </cell>
          <cell r="X693">
            <v>46.5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3</v>
          </cell>
          <cell r="AE693"/>
          <cell r="AF693"/>
          <cell r="AG693"/>
          <cell r="AH693"/>
          <cell r="AI693"/>
          <cell r="AJ693"/>
          <cell r="AK693">
            <v>23</v>
          </cell>
          <cell r="AL693">
            <v>6</v>
          </cell>
          <cell r="AM693">
            <v>49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4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/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/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/>
          <cell r="Q696"/>
          <cell r="R696"/>
          <cell r="S696"/>
          <cell r="T696"/>
          <cell r="U696"/>
          <cell r="V696">
            <v>4</v>
          </cell>
          <cell r="W696">
            <v>11.5</v>
          </cell>
          <cell r="X696">
            <v>18.5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/>
          <cell r="AF696"/>
          <cell r="AG696"/>
          <cell r="AH696"/>
          <cell r="AI696"/>
          <cell r="AJ696"/>
          <cell r="AK696">
            <v>20</v>
          </cell>
          <cell r="AL696">
            <v>9</v>
          </cell>
          <cell r="AM696">
            <v>48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/>
          <cell r="BY696"/>
          <cell r="BZ696"/>
          <cell r="CA696"/>
          <cell r="CB696"/>
          <cell r="CC696"/>
          <cell r="CD696">
            <v>2</v>
          </cell>
          <cell r="CE696">
            <v>0</v>
          </cell>
          <cell r="CF696">
            <v>4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0</v>
          </cell>
          <cell r="P702"/>
          <cell r="Q702"/>
          <cell r="R702"/>
          <cell r="S702"/>
          <cell r="T702"/>
          <cell r="U702"/>
          <cell r="V702">
            <v>14</v>
          </cell>
          <cell r="W702">
            <v>26</v>
          </cell>
          <cell r="X702">
            <v>54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0</v>
          </cell>
          <cell r="AE702"/>
          <cell r="AF702"/>
          <cell r="AG702"/>
          <cell r="AH702"/>
          <cell r="AI702"/>
          <cell r="AJ702"/>
          <cell r="AK702">
            <v>1</v>
          </cell>
          <cell r="AL702">
            <v>0</v>
          </cell>
          <cell r="AM702">
            <v>2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/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/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/>
          <cell r="Q710"/>
          <cell r="R710"/>
          <cell r="S710"/>
          <cell r="T710"/>
          <cell r="U710"/>
          <cell r="V710">
            <v>0</v>
          </cell>
          <cell r="W710">
            <v>3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/>
          <cell r="AU710"/>
          <cell r="AV710"/>
          <cell r="AW710"/>
          <cell r="AX710"/>
          <cell r="AY710"/>
          <cell r="AZ710">
            <v>2</v>
          </cell>
          <cell r="BA710">
            <v>0</v>
          </cell>
          <cell r="BB710">
            <v>4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/>
          <cell r="BY710"/>
          <cell r="BZ710"/>
          <cell r="CA710"/>
          <cell r="CB710"/>
          <cell r="CC710"/>
          <cell r="CD710">
            <v>1</v>
          </cell>
          <cell r="CE710">
            <v>0</v>
          </cell>
          <cell r="CF710">
            <v>1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/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0</v>
          </cell>
          <cell r="AE715"/>
          <cell r="AF715"/>
          <cell r="AG715"/>
          <cell r="AH715"/>
          <cell r="AI715"/>
          <cell r="AJ715"/>
          <cell r="AK715">
            <v>28</v>
          </cell>
          <cell r="AL715">
            <v>12.5</v>
          </cell>
          <cell r="AM715">
            <v>59.5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/>
          <cell r="Q716"/>
          <cell r="R716"/>
          <cell r="S716"/>
          <cell r="T716"/>
          <cell r="U716"/>
          <cell r="V716">
            <v>7</v>
          </cell>
          <cell r="W716">
            <v>5</v>
          </cell>
          <cell r="X716">
            <v>12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1</v>
          </cell>
          <cell r="AD716">
            <v>0</v>
          </cell>
          <cell r="AE716"/>
          <cell r="AF716"/>
          <cell r="AG716"/>
          <cell r="AH716"/>
          <cell r="AI716"/>
          <cell r="AJ716"/>
          <cell r="AK716">
            <v>9</v>
          </cell>
          <cell r="AL716">
            <v>8.5</v>
          </cell>
          <cell r="AM716">
            <v>20.5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/>
          <cell r="AU716"/>
          <cell r="AV716"/>
          <cell r="AW716"/>
          <cell r="AX716"/>
          <cell r="AY716"/>
          <cell r="AZ716">
            <v>1</v>
          </cell>
          <cell r="BA716">
            <v>1</v>
          </cell>
          <cell r="BB716">
            <v>3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1</v>
          </cell>
          <cell r="BW716">
            <v>0</v>
          </cell>
          <cell r="BX716"/>
          <cell r="BY716"/>
          <cell r="BZ716"/>
          <cell r="CA716"/>
          <cell r="CB716"/>
          <cell r="CC716"/>
          <cell r="CD716">
            <v>3</v>
          </cell>
          <cell r="CE716">
            <v>0</v>
          </cell>
          <cell r="CF716">
            <v>4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3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0</v>
          </cell>
          <cell r="AE719"/>
          <cell r="AF719"/>
          <cell r="AG719"/>
          <cell r="AH719"/>
          <cell r="AI719"/>
          <cell r="AJ719"/>
          <cell r="AK719">
            <v>2</v>
          </cell>
          <cell r="AL719">
            <v>1</v>
          </cell>
          <cell r="AM719">
            <v>4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/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0</v>
          </cell>
          <cell r="AE720"/>
          <cell r="AF720"/>
          <cell r="AG720"/>
          <cell r="AH720"/>
          <cell r="AI720"/>
          <cell r="AJ720"/>
          <cell r="AK720">
            <v>19</v>
          </cell>
          <cell r="AL720">
            <v>23</v>
          </cell>
          <cell r="AM720">
            <v>49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0</v>
          </cell>
          <cell r="P722"/>
          <cell r="Q722"/>
          <cell r="R722"/>
          <cell r="S722"/>
          <cell r="T722"/>
          <cell r="U722"/>
          <cell r="V722">
            <v>15</v>
          </cell>
          <cell r="W722">
            <v>22</v>
          </cell>
          <cell r="X722">
            <v>48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/>
          <cell r="AF722"/>
          <cell r="AG722"/>
          <cell r="AH722"/>
          <cell r="AI722"/>
          <cell r="AJ722"/>
          <cell r="AK722">
            <v>2</v>
          </cell>
          <cell r="AL722">
            <v>0</v>
          </cell>
          <cell r="AM722">
            <v>4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/>
          <cell r="Q723"/>
          <cell r="R723"/>
          <cell r="S723"/>
          <cell r="T723"/>
          <cell r="U723"/>
          <cell r="V723">
            <v>55</v>
          </cell>
          <cell r="W723">
            <v>31</v>
          </cell>
          <cell r="X723">
            <v>131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/>
          <cell r="AF723"/>
          <cell r="AG723"/>
          <cell r="AH723"/>
          <cell r="AI723"/>
          <cell r="AJ723"/>
          <cell r="AK723">
            <v>1</v>
          </cell>
          <cell r="AL723">
            <v>0</v>
          </cell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/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0</v>
          </cell>
          <cell r="P731"/>
          <cell r="Q731"/>
          <cell r="R731"/>
          <cell r="S731"/>
          <cell r="T731"/>
          <cell r="U731"/>
          <cell r="V731">
            <v>33</v>
          </cell>
          <cell r="W731">
            <v>55</v>
          </cell>
          <cell r="X731">
            <v>108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0</v>
          </cell>
          <cell r="AE731"/>
          <cell r="AF731"/>
          <cell r="AG731"/>
          <cell r="AH731"/>
          <cell r="AI731"/>
          <cell r="AJ731"/>
          <cell r="AK731">
            <v>11</v>
          </cell>
          <cell r="AL731">
            <v>0</v>
          </cell>
          <cell r="AM731">
            <v>17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0</v>
          </cell>
          <cell r="AT731"/>
          <cell r="AU731"/>
          <cell r="AV731"/>
          <cell r="AW731"/>
          <cell r="AX731"/>
          <cell r="AY731"/>
          <cell r="AZ731">
            <v>5</v>
          </cell>
          <cell r="BA731">
            <v>3</v>
          </cell>
          <cell r="BB731">
            <v>12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/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1</v>
          </cell>
          <cell r="AE734"/>
          <cell r="AF734"/>
          <cell r="AG734"/>
          <cell r="AH734"/>
          <cell r="AI734"/>
          <cell r="AJ734"/>
          <cell r="AK734">
            <v>17</v>
          </cell>
          <cell r="AL734">
            <v>3</v>
          </cell>
          <cell r="AM734">
            <v>29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/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1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5</v>
          </cell>
          <cell r="AE735"/>
          <cell r="AF735"/>
          <cell r="AG735"/>
          <cell r="AH735"/>
          <cell r="AI735"/>
          <cell r="AJ735"/>
          <cell r="AK735">
            <v>27</v>
          </cell>
          <cell r="AL735">
            <v>3</v>
          </cell>
          <cell r="AM735">
            <v>47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5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5</v>
          </cell>
          <cell r="P737"/>
          <cell r="Q737"/>
          <cell r="R737"/>
          <cell r="S737"/>
          <cell r="T737"/>
          <cell r="U737"/>
          <cell r="V737">
            <v>20</v>
          </cell>
          <cell r="W737">
            <v>70</v>
          </cell>
          <cell r="X737">
            <v>101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2</v>
          </cell>
          <cell r="AE737"/>
          <cell r="AF737"/>
          <cell r="AG737"/>
          <cell r="AH737"/>
          <cell r="AI737"/>
          <cell r="AJ737"/>
          <cell r="AK737">
            <v>16</v>
          </cell>
          <cell r="AL737">
            <v>8</v>
          </cell>
          <cell r="AM737">
            <v>32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7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0</v>
          </cell>
          <cell r="O746">
            <v>0</v>
          </cell>
          <cell r="P746"/>
          <cell r="Q746"/>
          <cell r="R746"/>
          <cell r="S746"/>
          <cell r="T746"/>
          <cell r="U746"/>
          <cell r="V746">
            <v>9</v>
          </cell>
          <cell r="W746">
            <v>2</v>
          </cell>
          <cell r="X746">
            <v>17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/>
          <cell r="AF746"/>
          <cell r="AG746"/>
          <cell r="AH746"/>
          <cell r="AI746"/>
          <cell r="AJ746"/>
          <cell r="AK746">
            <v>27</v>
          </cell>
          <cell r="AL746">
            <v>0</v>
          </cell>
          <cell r="AM746">
            <v>54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/>
          <cell r="BY746"/>
          <cell r="BZ746"/>
          <cell r="CA746"/>
          <cell r="CB746"/>
          <cell r="CC746"/>
          <cell r="CD746">
            <v>1</v>
          </cell>
          <cell r="CE746">
            <v>0</v>
          </cell>
          <cell r="CF746">
            <v>2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0</v>
          </cell>
          <cell r="O748">
            <v>0</v>
          </cell>
          <cell r="P748"/>
          <cell r="Q748"/>
          <cell r="R748"/>
          <cell r="S748"/>
          <cell r="T748"/>
          <cell r="U748"/>
          <cell r="V748">
            <v>2</v>
          </cell>
          <cell r="W748">
            <v>11</v>
          </cell>
          <cell r="X748">
            <v>15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0</v>
          </cell>
          <cell r="AD748">
            <v>0</v>
          </cell>
          <cell r="AE748"/>
          <cell r="AF748"/>
          <cell r="AG748"/>
          <cell r="AH748"/>
          <cell r="AI748"/>
          <cell r="AJ748"/>
          <cell r="AK748">
            <v>43</v>
          </cell>
          <cell r="AL748">
            <v>16</v>
          </cell>
          <cell r="AM748">
            <v>93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/>
          <cell r="Q750"/>
          <cell r="R750"/>
          <cell r="S750"/>
          <cell r="T750"/>
          <cell r="U750"/>
          <cell r="V750">
            <v>5</v>
          </cell>
          <cell r="W750">
            <v>6</v>
          </cell>
          <cell r="X750">
            <v>15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0</v>
          </cell>
          <cell r="AE750"/>
          <cell r="AF750"/>
          <cell r="AG750"/>
          <cell r="AH750"/>
          <cell r="AI750"/>
          <cell r="AJ750"/>
          <cell r="AK750">
            <v>51</v>
          </cell>
          <cell r="AL750">
            <v>3</v>
          </cell>
          <cell r="AM750">
            <v>89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0</v>
          </cell>
          <cell r="BX750"/>
          <cell r="BY750"/>
          <cell r="BZ750"/>
          <cell r="CA750"/>
          <cell r="CB750"/>
          <cell r="CC750"/>
          <cell r="CD750">
            <v>38</v>
          </cell>
          <cell r="CE750">
            <v>0</v>
          </cell>
          <cell r="CF750">
            <v>57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/>
          <cell r="Q758"/>
          <cell r="R758"/>
          <cell r="S758"/>
          <cell r="T758"/>
          <cell r="U758"/>
          <cell r="V758">
            <v>0</v>
          </cell>
          <cell r="W758" t="str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3</v>
          </cell>
          <cell r="AD758">
            <v>0</v>
          </cell>
          <cell r="AE758"/>
          <cell r="AF758"/>
          <cell r="AG758"/>
          <cell r="AH758"/>
          <cell r="AI758"/>
          <cell r="AJ758"/>
          <cell r="AK758">
            <v>3</v>
          </cell>
          <cell r="AL758" t="str">
            <v>0</v>
          </cell>
          <cell r="AM758">
            <v>6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/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/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/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3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/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6</v>
          </cell>
          <cell r="P762"/>
          <cell r="Q762"/>
          <cell r="R762"/>
          <cell r="S762"/>
          <cell r="T762"/>
          <cell r="U762"/>
          <cell r="V762">
            <v>27</v>
          </cell>
          <cell r="W762">
            <v>50</v>
          </cell>
          <cell r="X762">
            <v>93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9</v>
          </cell>
          <cell r="AE762"/>
          <cell r="AF762"/>
          <cell r="AG762"/>
          <cell r="AH762"/>
          <cell r="AI762"/>
          <cell r="AJ762"/>
          <cell r="AK762">
            <v>11</v>
          </cell>
          <cell r="AL762">
            <v>0</v>
          </cell>
          <cell r="AM762">
            <v>22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15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/>
          <cell r="Q763"/>
          <cell r="R763"/>
          <cell r="S763"/>
          <cell r="T763"/>
          <cell r="U763"/>
          <cell r="V763">
            <v>8</v>
          </cell>
          <cell r="W763">
            <v>17</v>
          </cell>
          <cell r="X763">
            <v>29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10</v>
          </cell>
          <cell r="AD763">
            <v>1</v>
          </cell>
          <cell r="AE763"/>
          <cell r="AF763"/>
          <cell r="AG763"/>
          <cell r="AH763"/>
          <cell r="AI763"/>
          <cell r="AJ763"/>
          <cell r="AK763">
            <v>92</v>
          </cell>
          <cell r="AL763">
            <v>11</v>
          </cell>
          <cell r="AM763">
            <v>164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/>
          <cell r="AU763"/>
          <cell r="AV763"/>
          <cell r="AW763"/>
          <cell r="AX763"/>
          <cell r="AY763"/>
          <cell r="AZ763">
            <v>1</v>
          </cell>
          <cell r="BA763">
            <v>0</v>
          </cell>
          <cell r="BB763">
            <v>2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11</v>
          </cell>
          <cell r="CL763">
            <v>1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/>
          <cell r="Q764"/>
          <cell r="R764"/>
          <cell r="S764"/>
          <cell r="T764"/>
          <cell r="U764"/>
          <cell r="V764">
            <v>6</v>
          </cell>
          <cell r="W764">
            <v>5</v>
          </cell>
          <cell r="X764">
            <v>12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/>
          <cell r="AF764"/>
          <cell r="AG764"/>
          <cell r="AH764"/>
          <cell r="AI764"/>
          <cell r="AJ764"/>
          <cell r="AK764">
            <v>20</v>
          </cell>
          <cell r="AL764">
            <v>4</v>
          </cell>
          <cell r="AM764">
            <v>29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/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/>
          <cell r="BY764"/>
          <cell r="BZ764"/>
          <cell r="CA764"/>
          <cell r="CB764"/>
          <cell r="CC764"/>
          <cell r="CD764">
            <v>6</v>
          </cell>
          <cell r="CE764">
            <v>0</v>
          </cell>
          <cell r="CF764">
            <v>11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0</v>
          </cell>
          <cell r="P765"/>
          <cell r="Q765"/>
          <cell r="R765"/>
          <cell r="S765"/>
          <cell r="T765"/>
          <cell r="U765"/>
          <cell r="V765">
            <v>7</v>
          </cell>
          <cell r="W765">
            <v>1</v>
          </cell>
          <cell r="X765">
            <v>14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12</v>
          </cell>
          <cell r="AE765"/>
          <cell r="AF765"/>
          <cell r="AG765"/>
          <cell r="AH765"/>
          <cell r="AI765"/>
          <cell r="AJ765"/>
          <cell r="AK765">
            <v>61</v>
          </cell>
          <cell r="AL765">
            <v>11</v>
          </cell>
          <cell r="AM765">
            <v>115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12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0</v>
          </cell>
          <cell r="P766"/>
          <cell r="Q766"/>
          <cell r="R766"/>
          <cell r="S766"/>
          <cell r="T766"/>
          <cell r="U766"/>
          <cell r="V766">
            <v>13</v>
          </cell>
          <cell r="W766">
            <v>14</v>
          </cell>
          <cell r="X766">
            <v>35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/>
          <cell r="AF766"/>
          <cell r="AG766"/>
          <cell r="AH766"/>
          <cell r="AI766"/>
          <cell r="AJ766"/>
          <cell r="AK766">
            <v>1</v>
          </cell>
          <cell r="AL766">
            <v>0</v>
          </cell>
          <cell r="AM766">
            <v>2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/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/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/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0</v>
          </cell>
          <cell r="P767"/>
          <cell r="Q767"/>
          <cell r="R767"/>
          <cell r="S767"/>
          <cell r="T767"/>
          <cell r="U767"/>
          <cell r="V767">
            <v>1</v>
          </cell>
          <cell r="W767">
            <v>29</v>
          </cell>
          <cell r="X767">
            <v>31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0</v>
          </cell>
          <cell r="AE767"/>
          <cell r="AF767"/>
          <cell r="AG767"/>
          <cell r="AH767"/>
          <cell r="AI767"/>
          <cell r="AJ767"/>
          <cell r="AK767">
            <v>1</v>
          </cell>
          <cell r="AL767">
            <v>0</v>
          </cell>
          <cell r="AM767">
            <v>2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/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/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/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0</v>
          </cell>
          <cell r="AE768"/>
          <cell r="AF768"/>
          <cell r="AG768"/>
          <cell r="AH768"/>
          <cell r="AI768"/>
          <cell r="AJ768"/>
          <cell r="AK768">
            <v>12</v>
          </cell>
          <cell r="AL768">
            <v>2</v>
          </cell>
          <cell r="AM768">
            <v>20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/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/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/>
          <cell r="Q769"/>
          <cell r="R769"/>
          <cell r="S769"/>
          <cell r="T769"/>
          <cell r="U769"/>
          <cell r="V769">
            <v>45</v>
          </cell>
          <cell r="W769">
            <v>13</v>
          </cell>
          <cell r="X769">
            <v>94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19</v>
          </cell>
          <cell r="AE769"/>
          <cell r="AF769"/>
          <cell r="AG769"/>
          <cell r="AH769"/>
          <cell r="AI769"/>
          <cell r="AJ769"/>
          <cell r="AK769">
            <v>183</v>
          </cell>
          <cell r="AL769">
            <v>20</v>
          </cell>
          <cell r="AM769">
            <v>332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/>
          <cell r="AU769"/>
          <cell r="AV769"/>
          <cell r="AW769"/>
          <cell r="AX769"/>
          <cell r="AY769"/>
          <cell r="AZ769">
            <v>6</v>
          </cell>
          <cell r="BA769">
            <v>0</v>
          </cell>
          <cell r="BB769">
            <v>10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/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/>
          <cell r="BY769"/>
          <cell r="BZ769"/>
          <cell r="CA769"/>
          <cell r="CB769"/>
          <cell r="CC769"/>
          <cell r="CD769">
            <v>11</v>
          </cell>
          <cell r="CE769">
            <v>0</v>
          </cell>
          <cell r="CF769">
            <v>20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23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/>
          <cell r="Q770"/>
          <cell r="R770"/>
          <cell r="S770"/>
          <cell r="T770"/>
          <cell r="U770"/>
          <cell r="V770">
            <v>6</v>
          </cell>
          <cell r="W770">
            <v>2</v>
          </cell>
          <cell r="X770">
            <v>13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/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/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/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/>
          <cell r="Q771"/>
          <cell r="R771"/>
          <cell r="S771"/>
          <cell r="T771"/>
          <cell r="U771"/>
          <cell r="V771">
            <v>8</v>
          </cell>
          <cell r="W771">
            <v>5</v>
          </cell>
          <cell r="X771">
            <v>19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/>
          <cell r="AF771"/>
          <cell r="AG771"/>
          <cell r="AH771"/>
          <cell r="AI771"/>
          <cell r="AJ771"/>
          <cell r="AK771">
            <v>6</v>
          </cell>
          <cell r="AL771">
            <v>1</v>
          </cell>
          <cell r="AM771">
            <v>10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/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/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/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/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/>
          <cell r="Q773"/>
          <cell r="R773"/>
          <cell r="S773"/>
          <cell r="T773"/>
          <cell r="U773"/>
          <cell r="V773">
            <v>23</v>
          </cell>
          <cell r="W773">
            <v>0</v>
          </cell>
          <cell r="X773">
            <v>42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/>
          <cell r="AF773"/>
          <cell r="AG773"/>
          <cell r="AH773"/>
          <cell r="AI773"/>
          <cell r="AJ773"/>
          <cell r="AK773">
            <v>14</v>
          </cell>
          <cell r="AL773">
            <v>0</v>
          </cell>
          <cell r="AM773">
            <v>24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/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/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/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/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/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/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/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/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2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/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/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/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3</v>
          </cell>
          <cell r="O776">
            <v>0</v>
          </cell>
          <cell r="P776"/>
          <cell r="Q776"/>
          <cell r="R776"/>
          <cell r="S776"/>
          <cell r="T776"/>
          <cell r="U776"/>
          <cell r="V776">
            <v>19</v>
          </cell>
          <cell r="W776">
            <v>6</v>
          </cell>
          <cell r="X776">
            <v>38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5</v>
          </cell>
          <cell r="AD776">
            <v>0</v>
          </cell>
          <cell r="AE776"/>
          <cell r="AF776"/>
          <cell r="AG776"/>
          <cell r="AH776"/>
          <cell r="AI776"/>
          <cell r="AJ776"/>
          <cell r="AK776">
            <v>34</v>
          </cell>
          <cell r="AL776">
            <v>6</v>
          </cell>
          <cell r="AM776">
            <v>62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/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/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8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/>
          <cell r="AU777"/>
          <cell r="AV777"/>
          <cell r="AW777"/>
          <cell r="AX777"/>
          <cell r="AY777"/>
          <cell r="AZ777">
            <v>1</v>
          </cell>
          <cell r="BA777">
            <v>0</v>
          </cell>
          <cell r="BB777">
            <v>2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/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/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0</v>
          </cell>
          <cell r="P778"/>
          <cell r="Q778"/>
          <cell r="R778"/>
          <cell r="S778"/>
          <cell r="T778"/>
          <cell r="U778"/>
          <cell r="V778">
            <v>19</v>
          </cell>
          <cell r="W778">
            <v>0</v>
          </cell>
          <cell r="X778">
            <v>31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0</v>
          </cell>
          <cell r="AE778"/>
          <cell r="AF778"/>
          <cell r="AG778"/>
          <cell r="AH778"/>
          <cell r="AI778"/>
          <cell r="AJ778"/>
          <cell r="AK778">
            <v>9</v>
          </cell>
          <cell r="AL778">
            <v>0</v>
          </cell>
          <cell r="AM778">
            <v>14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/>
          <cell r="AU778"/>
          <cell r="AV778"/>
          <cell r="AW778"/>
          <cell r="AX778"/>
          <cell r="AY778"/>
          <cell r="AZ778">
            <v>1</v>
          </cell>
          <cell r="BA778">
            <v>0</v>
          </cell>
          <cell r="BB778">
            <v>1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/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/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0</v>
          </cell>
          <cell r="P779"/>
          <cell r="Q779"/>
          <cell r="R779"/>
          <cell r="S779"/>
          <cell r="T779"/>
          <cell r="U779"/>
          <cell r="V779">
            <v>1</v>
          </cell>
          <cell r="W779">
            <v>0</v>
          </cell>
          <cell r="X779">
            <v>2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0</v>
          </cell>
          <cell r="AE779"/>
          <cell r="AF779"/>
          <cell r="AG779"/>
          <cell r="AH779"/>
          <cell r="AI779"/>
          <cell r="AJ779"/>
          <cell r="AK779">
            <v>34</v>
          </cell>
          <cell r="AL779">
            <v>2</v>
          </cell>
          <cell r="AM779">
            <v>56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/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/>
          <cell r="BY779"/>
          <cell r="BZ779"/>
          <cell r="CA779"/>
          <cell r="CB779"/>
          <cell r="CC779"/>
          <cell r="CD779">
            <v>1</v>
          </cell>
          <cell r="CE779">
            <v>0</v>
          </cell>
          <cell r="CF779">
            <v>2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0</v>
          </cell>
          <cell r="O780">
            <v>0</v>
          </cell>
          <cell r="P780"/>
          <cell r="Q780"/>
          <cell r="R780"/>
          <cell r="S780"/>
          <cell r="T780"/>
          <cell r="U780"/>
          <cell r="V780">
            <v>1</v>
          </cell>
          <cell r="W780">
            <v>0</v>
          </cell>
          <cell r="X780">
            <v>2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0</v>
          </cell>
          <cell r="AD780">
            <v>0</v>
          </cell>
          <cell r="AE780"/>
          <cell r="AF780"/>
          <cell r="AG780"/>
          <cell r="AH780"/>
          <cell r="AI780"/>
          <cell r="AJ780"/>
          <cell r="AK780">
            <v>19</v>
          </cell>
          <cell r="AL780">
            <v>0</v>
          </cell>
          <cell r="AM780">
            <v>32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/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/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/>
          <cell r="Q781"/>
          <cell r="R781"/>
          <cell r="S781"/>
          <cell r="T781"/>
          <cell r="U781"/>
          <cell r="V781">
            <v>2</v>
          </cell>
          <cell r="W781">
            <v>1</v>
          </cell>
          <cell r="X781">
            <v>3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/>
          <cell r="AF781"/>
          <cell r="AG781"/>
          <cell r="AH781"/>
          <cell r="AI781"/>
          <cell r="AJ781"/>
          <cell r="AK781">
            <v>26</v>
          </cell>
          <cell r="AL781">
            <v>6</v>
          </cell>
          <cell r="AM781">
            <v>47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/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/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0</v>
          </cell>
          <cell r="P782"/>
          <cell r="Q782"/>
          <cell r="R782"/>
          <cell r="S782"/>
          <cell r="T782"/>
          <cell r="U782"/>
          <cell r="V782">
            <v>11</v>
          </cell>
          <cell r="W782" t="str">
            <v>0</v>
          </cell>
          <cell r="X782">
            <v>18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/>
          <cell r="AF782"/>
          <cell r="AG782"/>
          <cell r="AH782"/>
          <cell r="AI782"/>
          <cell r="AJ782"/>
          <cell r="AK782">
            <v>5</v>
          </cell>
          <cell r="AL782" t="str">
            <v>0</v>
          </cell>
          <cell r="AM782">
            <v>9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/>
          <cell r="AU782"/>
          <cell r="AV782"/>
          <cell r="AW782"/>
          <cell r="AX782"/>
          <cell r="AY782"/>
          <cell r="AZ782">
            <v>2</v>
          </cell>
          <cell r="BA782" t="str">
            <v>0</v>
          </cell>
          <cell r="BB782">
            <v>3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/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/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/>
          <cell r="Q783"/>
          <cell r="R783"/>
          <cell r="S783"/>
          <cell r="T783"/>
          <cell r="U783"/>
          <cell r="V783">
            <v>1</v>
          </cell>
          <cell r="W783" t="str">
            <v>0</v>
          </cell>
          <cell r="X783">
            <v>2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/>
          <cell r="AF783"/>
          <cell r="AG783"/>
          <cell r="AH783"/>
          <cell r="AI783"/>
          <cell r="AJ783"/>
          <cell r="AK783">
            <v>58</v>
          </cell>
          <cell r="AL783" t="str">
            <v>0</v>
          </cell>
          <cell r="AM783">
            <v>116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/>
          <cell r="AU783"/>
          <cell r="AV783"/>
          <cell r="AW783"/>
          <cell r="AX783"/>
          <cell r="AY783"/>
          <cell r="AZ783">
            <v>2</v>
          </cell>
          <cell r="BA783" t="str">
            <v>0</v>
          </cell>
          <cell r="BB783">
            <v>4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/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/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/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/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0</v>
          </cell>
          <cell r="O785">
            <v>0</v>
          </cell>
          <cell r="P785"/>
          <cell r="Q785"/>
          <cell r="R785"/>
          <cell r="S785"/>
          <cell r="T785"/>
          <cell r="U785"/>
          <cell r="V785">
            <v>25</v>
          </cell>
          <cell r="W785" t="str">
            <v>0</v>
          </cell>
          <cell r="X785">
            <v>36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0</v>
          </cell>
          <cell r="AE785"/>
          <cell r="AF785"/>
          <cell r="AG785"/>
          <cell r="AH785"/>
          <cell r="AI785"/>
          <cell r="AJ785"/>
          <cell r="AK785">
            <v>12</v>
          </cell>
          <cell r="AL785" t="str">
            <v>0</v>
          </cell>
          <cell r="AM785">
            <v>23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/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0</v>
          </cell>
          <cell r="BH785">
            <v>0</v>
          </cell>
          <cell r="BI785"/>
          <cell r="BJ785"/>
          <cell r="BK785"/>
          <cell r="BL785"/>
          <cell r="BM785"/>
          <cell r="BN785"/>
          <cell r="BO785">
            <v>3</v>
          </cell>
          <cell r="BP785" t="str">
            <v>0</v>
          </cell>
          <cell r="BQ785">
            <v>5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0</v>
          </cell>
          <cell r="BW785">
            <v>0</v>
          </cell>
          <cell r="BX785"/>
          <cell r="BY785"/>
          <cell r="BZ785"/>
          <cell r="CA785"/>
          <cell r="CB785"/>
          <cell r="CC785"/>
          <cell r="CD785">
            <v>5</v>
          </cell>
          <cell r="CE785" t="str">
            <v>0</v>
          </cell>
          <cell r="CF785">
            <v>8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0</v>
          </cell>
          <cell r="O786">
            <v>0</v>
          </cell>
          <cell r="P786"/>
          <cell r="Q786"/>
          <cell r="R786"/>
          <cell r="S786"/>
          <cell r="T786"/>
          <cell r="U786"/>
          <cell r="V786">
            <v>64</v>
          </cell>
          <cell r="W786" t="str">
            <v>0</v>
          </cell>
          <cell r="X786">
            <v>98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1</v>
          </cell>
          <cell r="AD786">
            <v>0</v>
          </cell>
          <cell r="AE786"/>
          <cell r="AF786"/>
          <cell r="AG786"/>
          <cell r="AH786"/>
          <cell r="AI786"/>
          <cell r="AJ786"/>
          <cell r="AK786">
            <v>15</v>
          </cell>
          <cell r="AL786" t="str">
            <v>0</v>
          </cell>
          <cell r="AM786">
            <v>24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/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45</v>
          </cell>
          <cell r="BX786"/>
          <cell r="BY786"/>
          <cell r="BZ786"/>
          <cell r="CA786"/>
          <cell r="CB786"/>
          <cell r="CC786"/>
          <cell r="CD786">
            <v>57</v>
          </cell>
          <cell r="CE786" t="str">
            <v>0</v>
          </cell>
          <cell r="CF786">
            <v>114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13</v>
          </cell>
          <cell r="CL786">
            <v>45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/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/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3</v>
          </cell>
          <cell r="P788"/>
          <cell r="Q788"/>
          <cell r="R788"/>
          <cell r="S788"/>
          <cell r="T788"/>
          <cell r="U788"/>
          <cell r="V788">
            <v>17</v>
          </cell>
          <cell r="W788" t="str">
            <v>0</v>
          </cell>
          <cell r="X788">
            <v>30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5</v>
          </cell>
          <cell r="AE788"/>
          <cell r="AF788"/>
          <cell r="AG788"/>
          <cell r="AH788"/>
          <cell r="AI788"/>
          <cell r="AJ788"/>
          <cell r="AK788">
            <v>20</v>
          </cell>
          <cell r="AL788" t="str">
            <v>0</v>
          </cell>
          <cell r="AM788">
            <v>36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/>
          <cell r="AU788"/>
          <cell r="AV788"/>
          <cell r="AW788"/>
          <cell r="AX788"/>
          <cell r="AY788"/>
          <cell r="AZ788">
            <v>1</v>
          </cell>
          <cell r="BA788" t="str">
            <v>0</v>
          </cell>
          <cell r="BB788">
            <v>1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/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/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8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/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/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/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/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/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/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/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6</v>
      </c>
      <c r="R434" s="17">
        <f t="shared" si="34"/>
        <v>0</v>
      </c>
      <c r="S434" s="10"/>
      <c r="T434" s="10">
        <f>VLOOKUP(G434,'EDA IRA'!G434:BP434,62,FALSE)</f>
        <v>46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A20" sqref="BA2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2921</v>
      </c>
      <c r="K4" s="48">
        <f t="shared" si="0"/>
        <v>2482</v>
      </c>
      <c r="L4" s="48">
        <f t="shared" si="0"/>
        <v>3258</v>
      </c>
      <c r="M4" s="48">
        <f t="shared" si="0"/>
        <v>3235</v>
      </c>
      <c r="N4" s="48">
        <f t="shared" si="0"/>
        <v>3129</v>
      </c>
      <c r="O4" s="48">
        <f t="shared" si="0"/>
        <v>1440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16465</v>
      </c>
      <c r="X4" s="91">
        <f>IFERROR(W4/V4,0)</f>
        <v>0.59338679160284746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46</v>
      </c>
      <c r="AD4" s="48">
        <f t="shared" si="1"/>
        <v>18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268</v>
      </c>
      <c r="AM4" s="91">
        <f>IFERROR(AL4/AK4,0)</f>
        <v>0.49355432780847158</v>
      </c>
      <c r="AN4" s="47">
        <f t="shared" ref="AN4:BA4" si="2">SUBTOTAL(9,AN6:AN952)</f>
        <v>380</v>
      </c>
      <c r="AO4" s="48">
        <f t="shared" si="2"/>
        <v>279</v>
      </c>
      <c r="AP4" s="48">
        <f t="shared" si="2"/>
        <v>377</v>
      </c>
      <c r="AQ4" s="48">
        <f t="shared" si="2"/>
        <v>354</v>
      </c>
      <c r="AR4" s="48">
        <f t="shared" si="2"/>
        <v>580</v>
      </c>
      <c r="AS4" s="48">
        <f t="shared" si="2"/>
        <v>642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2612</v>
      </c>
      <c r="BB4" s="91">
        <f>IFERROR(BA4/AZ4,0)</f>
        <v>2.895252170700167</v>
      </c>
      <c r="BC4" s="47">
        <f t="shared" ref="BC4:BP4" si="3">SUBTOTAL(9,BC6:BC952)</f>
        <v>5992</v>
      </c>
      <c r="BD4" s="48">
        <f t="shared" si="3"/>
        <v>5086</v>
      </c>
      <c r="BE4" s="48">
        <f t="shared" si="3"/>
        <v>7447</v>
      </c>
      <c r="BF4" s="48">
        <f t="shared" si="3"/>
        <v>8239</v>
      </c>
      <c r="BG4" s="48">
        <f t="shared" si="3"/>
        <v>6990</v>
      </c>
      <c r="BH4" s="48">
        <f t="shared" si="3"/>
        <v>3586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37340</v>
      </c>
      <c r="BQ4" s="91">
        <f>IFERROR(BP4/BO4,0)</f>
        <v>0.79022273953759015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47</v>
      </c>
      <c r="X6" s="16">
        <f>IFERROR(W6/V6,0)</f>
        <v>0.34140435835351091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14</v>
      </c>
      <c r="BB6" s="16">
        <f>IFERROR(BA6/AZ6,0)</f>
        <v>2.6249999999999996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48</v>
      </c>
      <c r="BQ6" s="16">
        <f>IFERROR(BP6/BO6,0)</f>
        <v>0.1429990069513406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65</v>
      </c>
      <c r="X7" s="17">
        <f t="shared" ref="X7:X28" si="5">IFERROR(W7/V7,0)</f>
        <v>0.4391891891891892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20</v>
      </c>
      <c r="BB7" s="17">
        <f t="shared" ref="BB7:BB28" si="9">IFERROR(BA7/AZ7,0)</f>
        <v>0.65217391304347827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6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78</v>
      </c>
      <c r="BQ7" s="17">
        <f t="shared" ref="BQ7:BQ28" si="11">IFERROR(BP7/BO7,0)</f>
        <v>0.50214592274678116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16</v>
      </c>
      <c r="X8" s="17">
        <f t="shared" si="5"/>
        <v>0.20168067226890754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6</v>
      </c>
      <c r="BB8" s="17">
        <f t="shared" si="9"/>
        <v>0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35</v>
      </c>
      <c r="BQ8" s="17">
        <f t="shared" si="11"/>
        <v>0.22975929978118165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2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11</v>
      </c>
      <c r="X9" s="17">
        <f t="shared" si="5"/>
        <v>0.23404255319148937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5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22</v>
      </c>
      <c r="BQ9" s="17">
        <f t="shared" si="11"/>
        <v>0.30414746543778798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7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23</v>
      </c>
      <c r="X10" s="17">
        <f t="shared" si="5"/>
        <v>0.40116279069767441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2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2</v>
      </c>
      <c r="BB10" s="17">
        <f t="shared" si="9"/>
        <v>0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23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61</v>
      </c>
      <c r="BQ10" s="17">
        <f t="shared" si="11"/>
        <v>0.6853932584269663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18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345</v>
      </c>
      <c r="X11" s="17">
        <f t="shared" si="5"/>
        <v>1.0350000000000001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1</v>
      </c>
      <c r="AM11" s="17">
        <f t="shared" si="7"/>
        <v>0.2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10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69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746</v>
      </c>
      <c r="BQ11" s="17">
        <f t="shared" si="11"/>
        <v>1.8465346534653468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96</v>
      </c>
      <c r="X12" s="17">
        <f t="shared" si="5"/>
        <v>0.63716814159292023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1</v>
      </c>
      <c r="AM12" s="17">
        <f t="shared" si="7"/>
        <v>3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29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18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213</v>
      </c>
      <c r="BQ12" s="17">
        <f t="shared" si="11"/>
        <v>0.76618705035971224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15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107</v>
      </c>
      <c r="X13" s="17">
        <f t="shared" si="5"/>
        <v>0.42971887550200805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1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4</v>
      </c>
      <c r="AM13" s="17">
        <f t="shared" si="7"/>
        <v>0.3529411764705882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24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174</v>
      </c>
      <c r="BQ13" s="17">
        <f t="shared" si="11"/>
        <v>0.44013490725126486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15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64</v>
      </c>
      <c r="X14" s="17">
        <f t="shared" si="5"/>
        <v>0.8495575221238939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34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246</v>
      </c>
      <c r="BQ14" s="17">
        <f t="shared" si="11"/>
        <v>0.56207159177456201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16</v>
      </c>
      <c r="X15" s="17">
        <f t="shared" si="5"/>
        <v>0.5106382978723405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1</v>
      </c>
      <c r="AM15" s="17">
        <f t="shared" si="7"/>
        <v>1.5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2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3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80</v>
      </c>
      <c r="BQ15" s="17">
        <f t="shared" si="11"/>
        <v>1.4285714285714286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4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23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3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29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6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53</v>
      </c>
      <c r="X17" s="17">
        <f t="shared" si="5"/>
        <v>1.096551724137931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2</v>
      </c>
      <c r="AM17" s="17">
        <f t="shared" si="7"/>
        <v>6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23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197</v>
      </c>
      <c r="BQ17" s="17">
        <f t="shared" si="11"/>
        <v>0.6320855614973262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3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50</v>
      </c>
      <c r="X18" s="17">
        <f t="shared" si="5"/>
        <v>0.44247787610619471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14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11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80</v>
      </c>
      <c r="BQ18" s="17">
        <f t="shared" si="11"/>
        <v>0.68571428571428572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19</v>
      </c>
      <c r="X19" s="17">
        <f t="shared" si="5"/>
        <v>0.24463519313304724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2</v>
      </c>
      <c r="AM19" s="17">
        <f t="shared" si="7"/>
        <v>6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9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7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67</v>
      </c>
      <c r="BQ19" s="17">
        <f t="shared" si="11"/>
        <v>0.24572127139364303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100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587</v>
      </c>
      <c r="X20" s="17">
        <f t="shared" si="5"/>
        <v>1.1882591093117409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2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8</v>
      </c>
      <c r="AM20" s="17">
        <f t="shared" si="7"/>
        <v>0.2608695652173913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8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67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132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1291</v>
      </c>
      <c r="BQ20" s="17">
        <f t="shared" si="11"/>
        <v>1.4176427525622253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16</v>
      </c>
      <c r="X21" s="17">
        <f t="shared" si="5"/>
        <v>0.21719457013574658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2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104</v>
      </c>
      <c r="BQ21" s="17">
        <f t="shared" si="11"/>
        <v>0.74641148325358841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3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13</v>
      </c>
      <c r="X22" s="17">
        <f t="shared" si="5"/>
        <v>0.27272727272727276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10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3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20</v>
      </c>
      <c r="BQ22" s="17">
        <f t="shared" si="11"/>
        <v>0.1729106628242075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10</v>
      </c>
      <c r="X23" s="17">
        <f t="shared" si="5"/>
        <v>0.3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5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38</v>
      </c>
      <c r="BQ23" s="17">
        <f t="shared" si="11"/>
        <v>1.0088495575221237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14</v>
      </c>
      <c r="X24" s="17">
        <f t="shared" si="5"/>
        <v>0.54545454545454541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47</v>
      </c>
      <c r="BQ24" s="17">
        <f t="shared" si="11"/>
        <v>1.1557377049180328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7</v>
      </c>
      <c r="X25" s="17">
        <f t="shared" si="5"/>
        <v>0.42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10</v>
      </c>
      <c r="BQ25" s="17">
        <f t="shared" si="11"/>
        <v>0.2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8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32</v>
      </c>
      <c r="X26" s="17">
        <f t="shared" si="5"/>
        <v>0.71641791044776115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3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5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22</v>
      </c>
      <c r="BQ26" s="17">
        <f t="shared" si="11"/>
        <v>0.63461538461538469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7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124</v>
      </c>
      <c r="X27" s="17">
        <f t="shared" si="5"/>
        <v>0.44927536231884058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2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26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6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412</v>
      </c>
      <c r="BQ27" s="17">
        <f t="shared" si="11"/>
        <v>0.70912220309810658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3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94</v>
      </c>
      <c r="X28" s="17">
        <f t="shared" si="5"/>
        <v>0.37650200267022699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19</v>
      </c>
      <c r="AM28" s="17">
        <f t="shared" si="7"/>
        <v>0.44186046511627908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4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41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216</v>
      </c>
      <c r="BQ28" s="17">
        <f t="shared" si="11"/>
        <v>0.51798561151079126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121</v>
      </c>
      <c r="O29" s="36">
        <f>VLOOKUP($H29,[1]EDA!$H$6:$BN$980,O$1,FALSE)</f>
        <v>28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487</v>
      </c>
      <c r="X29" s="17">
        <f t="shared" ref="X29:X92" si="13">IFERROR(W29/V29,0)</f>
        <v>1.6988372093023254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19</v>
      </c>
      <c r="AM29" s="17">
        <f t="shared" ref="AM29:AM92" si="15">IFERROR(AL29/AK29,0)</f>
        <v>3.3529411764705879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55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168</v>
      </c>
      <c r="BH29" s="36">
        <f>VLOOKUP($H29,[4]IRA!$H$7:$CS$981,BH$1,FALSE)</f>
        <v>52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741</v>
      </c>
      <c r="BQ29" s="17">
        <f t="shared" ref="BQ29:BQ92" si="19">IFERROR(BP29/BO29,0)</f>
        <v>1.7126348228043144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15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112</v>
      </c>
      <c r="X30" s="17">
        <f t="shared" si="13"/>
        <v>0.50224215246636761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7</v>
      </c>
      <c r="BB30" s="17">
        <f t="shared" si="17"/>
        <v>0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37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280</v>
      </c>
      <c r="BQ30" s="17">
        <f t="shared" si="19"/>
        <v>0.97902097902097918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32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210</v>
      </c>
      <c r="X31" s="17">
        <f t="shared" si="13"/>
        <v>0.87621696801112658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13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269</v>
      </c>
      <c r="BQ31" s="17">
        <f t="shared" si="19"/>
        <v>0.87055016181229794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2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28</v>
      </c>
      <c r="X32" s="17">
        <f t="shared" si="13"/>
        <v>0.53503184713375795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18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141</v>
      </c>
      <c r="BQ32" s="17">
        <f t="shared" si="19"/>
        <v>2.9172413793103447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13</v>
      </c>
      <c r="N33" s="36">
        <f>VLOOKUP($H33,[1]EDA!$H$6:$BN$980,N$1,FALSE)</f>
        <v>8</v>
      </c>
      <c r="O33" s="36">
        <f>VLOOKUP($H33,[1]EDA!$H$6:$BN$980,O$1,FALSE)</f>
        <v>4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65</v>
      </c>
      <c r="X33" s="17">
        <f t="shared" si="13"/>
        <v>0.57352941176470595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6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41</v>
      </c>
      <c r="BF33" s="36">
        <f>VLOOKUP($H33,[4]IRA!$H$7:$CS$981,BF$1,FALSE)</f>
        <v>71</v>
      </c>
      <c r="BG33" s="36">
        <f>VLOOKUP($H33,[4]IRA!$H$7:$CS$981,BG$1,FALSE)</f>
        <v>45</v>
      </c>
      <c r="BH33" s="36">
        <f>VLOOKUP($H33,[4]IRA!$H$7:$CS$981,BH$1,FALSE)</f>
        <v>15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248</v>
      </c>
      <c r="BQ33" s="17">
        <f t="shared" si="19"/>
        <v>1.9375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9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107</v>
      </c>
      <c r="X34" s="17">
        <f t="shared" si="13"/>
        <v>0.6419999999999999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2</v>
      </c>
      <c r="AM34" s="17">
        <f t="shared" si="15"/>
        <v>0.8571428571428571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10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42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137</v>
      </c>
      <c r="BQ34" s="17">
        <f t="shared" si="19"/>
        <v>0.63919129082426129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8</v>
      </c>
      <c r="X35" s="17">
        <f t="shared" si="13"/>
        <v>7.9470198675496678E-2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1</v>
      </c>
      <c r="AM35" s="17">
        <f t="shared" si="15"/>
        <v>3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7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18</v>
      </c>
      <c r="BQ35" s="17">
        <f t="shared" si="19"/>
        <v>6.25E-2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3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61</v>
      </c>
      <c r="X36" s="17">
        <f t="shared" si="13"/>
        <v>0.580952380952381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3</v>
      </c>
      <c r="AM36" s="17">
        <f t="shared" si="15"/>
        <v>2.25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33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7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201</v>
      </c>
      <c r="BQ36" s="17">
        <f t="shared" si="19"/>
        <v>1.1731517509727625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1</v>
      </c>
      <c r="M37" s="36">
        <f>VLOOKUP($H37,[1]EDA!$H$6:$BN$980,M$1,FALSE)</f>
        <v>0</v>
      </c>
      <c r="N37" s="36">
        <f>VLOOKUP($H37,[1]EDA!$H$6:$BN$980,N$1,FALSE)</f>
        <v>10</v>
      </c>
      <c r="O37" s="36">
        <f>VLOOKUP($H37,[1]EDA!$H$6:$BN$980,O$1,FALSE)</f>
        <v>7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24</v>
      </c>
      <c r="X37" s="17">
        <f t="shared" si="13"/>
        <v>0.96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1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5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</v>
      </c>
      <c r="BF37" s="36">
        <f>VLOOKUP($H37,[4]IRA!$H$7:$CS$981,BF$1,FALSE)</f>
        <v>0</v>
      </c>
      <c r="BG37" s="36">
        <f>VLOOKUP($H37,[4]IRA!$H$7:$CS$981,BG$1,FALSE)</f>
        <v>9</v>
      </c>
      <c r="BH37" s="36">
        <f>VLOOKUP($H37,[4]IRA!$H$7:$CS$981,BH$1,FALSE)</f>
        <v>5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34</v>
      </c>
      <c r="BQ37" s="17">
        <f t="shared" si="19"/>
        <v>1.3972602739726028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4</v>
      </c>
      <c r="BQ38" s="17">
        <f t="shared" si="19"/>
        <v>0.44444444444444442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10</v>
      </c>
      <c r="X39" s="17">
        <f t="shared" si="13"/>
        <v>0.189873417721519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2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32</v>
      </c>
      <c r="BQ39" s="17">
        <f t="shared" si="19"/>
        <v>0.25531914893617025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8</v>
      </c>
      <c r="X40" s="17">
        <f t="shared" si="13"/>
        <v>0.27586206896551724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4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4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73</v>
      </c>
      <c r="BQ40" s="17">
        <f t="shared" si="19"/>
        <v>0.85882352941176454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4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63</v>
      </c>
      <c r="X41" s="17">
        <f t="shared" si="13"/>
        <v>0.30932896890343697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6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218</v>
      </c>
      <c r="BQ41" s="17">
        <f t="shared" si="19"/>
        <v>0.66598778004073322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1</v>
      </c>
      <c r="X42" s="17">
        <f t="shared" si="13"/>
        <v>7.4999999999999997E-2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12</v>
      </c>
      <c r="BQ42" s="17">
        <f t="shared" si="19"/>
        <v>0.47999999999999993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8</v>
      </c>
      <c r="X43" s="17">
        <f t="shared" si="13"/>
        <v>0.35820895522388063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23</v>
      </c>
      <c r="BQ43" s="17">
        <f t="shared" si="19"/>
        <v>0.71134020618556715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8</v>
      </c>
      <c r="X44" s="17">
        <f t="shared" si="13"/>
        <v>0.13872832369942195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4</v>
      </c>
      <c r="BH44" s="36">
        <f>VLOOKUP($H44,[4]IRA!$H$7:$CS$981,BH$1,FALSE)</f>
        <v>4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34</v>
      </c>
      <c r="BQ44" s="17">
        <f t="shared" si="19"/>
        <v>0.61818181818181817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1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11</v>
      </c>
      <c r="X45" s="17">
        <f t="shared" si="13"/>
        <v>0.17934782608695651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3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27</v>
      </c>
      <c r="BQ45" s="17">
        <f t="shared" si="19"/>
        <v>0.25391849529780564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6</v>
      </c>
      <c r="X46" s="17">
        <f t="shared" si="13"/>
        <v>0.23376623376623376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6</v>
      </c>
      <c r="BQ46" s="17">
        <f t="shared" si="19"/>
        <v>0.58064516129032251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2</v>
      </c>
      <c r="X47" s="17">
        <f t="shared" si="13"/>
        <v>0.14285714285714285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1</v>
      </c>
      <c r="BQ48" s="17">
        <f t="shared" si="19"/>
        <v>3.896103896103896E-2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7</v>
      </c>
      <c r="X49" s="17">
        <f t="shared" si="13"/>
        <v>0.55263157894736847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10</v>
      </c>
      <c r="BQ49" s="17">
        <f t="shared" si="19"/>
        <v>0.19480519480519479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3</v>
      </c>
      <c r="BQ50" s="17">
        <f t="shared" si="19"/>
        <v>8.5714285714285715E-2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15</v>
      </c>
      <c r="X51" s="17">
        <f t="shared" si="13"/>
        <v>0.45918367346938777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8</v>
      </c>
      <c r="BQ51" s="17">
        <f t="shared" si="19"/>
        <v>0.19047619047619047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1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18</v>
      </c>
      <c r="X52" s="17">
        <f t="shared" si="13"/>
        <v>1.1020408163265307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2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25</v>
      </c>
      <c r="BQ52" s="17">
        <f t="shared" si="19"/>
        <v>0.80645161290322587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17</v>
      </c>
      <c r="X53" s="17">
        <f t="shared" si="13"/>
        <v>0.75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30</v>
      </c>
      <c r="BQ53" s="17">
        <f t="shared" si="19"/>
        <v>0.81081081081081086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4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114</v>
      </c>
      <c r="X54" s="17">
        <f t="shared" si="13"/>
        <v>0.48169014084507045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14</v>
      </c>
      <c r="AM54" s="17">
        <f t="shared" si="15"/>
        <v>2.8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9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23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46</v>
      </c>
      <c r="BH54" s="36">
        <f>VLOOKUP($H54,[4]IRA!$H$7:$CS$981,BH$1,FALSE)</f>
        <v>29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223</v>
      </c>
      <c r="BQ54" s="17">
        <f t="shared" si="19"/>
        <v>0.60270270270270265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3</v>
      </c>
      <c r="X55" s="17">
        <f t="shared" si="13"/>
        <v>9.7826086956521729E-2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14</v>
      </c>
      <c r="BQ55" s="17">
        <f t="shared" si="19"/>
        <v>0.48275862068965519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4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31</v>
      </c>
      <c r="X56" s="17">
        <f t="shared" si="13"/>
        <v>0.27192982456140352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8</v>
      </c>
      <c r="AR56" s="36">
        <f>VLOOKUP($H56,[3]IRA!$H$6:$BN$980,AR$1,FALSE)</f>
        <v>1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17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54</v>
      </c>
      <c r="BG56" s="36">
        <f>VLOOKUP($H56,[4]IRA!$H$7:$CS$981,BG$1,FALSE)</f>
        <v>76</v>
      </c>
      <c r="BH56" s="36">
        <f>VLOOKUP($H56,[4]IRA!$H$7:$CS$981,BH$1,FALSE)</f>
        <v>23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280</v>
      </c>
      <c r="BQ56" s="17">
        <f t="shared" si="19"/>
        <v>0.77634011090573007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21</v>
      </c>
      <c r="X57" s="17">
        <f t="shared" si="13"/>
        <v>0.17746478873239438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14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67</v>
      </c>
      <c r="BQ57" s="17">
        <f t="shared" si="19"/>
        <v>0.23481308411214949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2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7</v>
      </c>
      <c r="X58" s="17">
        <f t="shared" si="13"/>
        <v>0.27272727272727271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6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55</v>
      </c>
      <c r="BQ58" s="17">
        <f t="shared" si="19"/>
        <v>0.55555555555555558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13</v>
      </c>
      <c r="X59" s="17">
        <f t="shared" si="13"/>
        <v>0.3046875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2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42</v>
      </c>
      <c r="BQ59" s="17">
        <f t="shared" si="19"/>
        <v>0.7039106145251397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7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27</v>
      </c>
      <c r="X60" s="17">
        <f t="shared" si="13"/>
        <v>0.47093023255813954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5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62</v>
      </c>
      <c r="BQ60" s="17">
        <f t="shared" si="19"/>
        <v>0.77178423236514526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12</v>
      </c>
      <c r="X61" s="17">
        <f t="shared" si="13"/>
        <v>0.1875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27</v>
      </c>
      <c r="BQ61" s="17">
        <f t="shared" si="19"/>
        <v>0.37155963302752293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8</v>
      </c>
      <c r="X62" s="17">
        <f t="shared" si="13"/>
        <v>0.33333333333333331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23</v>
      </c>
      <c r="BQ62" s="17">
        <f t="shared" si="19"/>
        <v>0.46938775510204084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4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22</v>
      </c>
      <c r="X63" s="17">
        <f t="shared" si="13"/>
        <v>0.36464088397790057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3</v>
      </c>
      <c r="BH63" s="36">
        <f>VLOOKUP($H63,[4]IRA!$H$7:$CS$981,BH$1,FALSE)</f>
        <v>16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51</v>
      </c>
      <c r="BQ63" s="17">
        <f t="shared" si="19"/>
        <v>0.22938530734632681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2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1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16</v>
      </c>
      <c r="X64" s="17">
        <f t="shared" si="13"/>
        <v>0.76190476190476186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5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26</v>
      </c>
      <c r="BQ64" s="17">
        <f t="shared" si="19"/>
        <v>0.8041237113402061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1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28</v>
      </c>
      <c r="X65" s="17">
        <f t="shared" si="13"/>
        <v>0.50602409638554224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19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121</v>
      </c>
      <c r="BQ65" s="17">
        <f t="shared" si="19"/>
        <v>1.0225352112676056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4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41</v>
      </c>
      <c r="X66" s="17">
        <f t="shared" si="13"/>
        <v>1.0423728813559321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99</v>
      </c>
      <c r="BQ66" s="17">
        <f t="shared" si="19"/>
        <v>1.5549738219895288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11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106</v>
      </c>
      <c r="X67" s="17">
        <f t="shared" si="13"/>
        <v>0.50078740157480306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1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4</v>
      </c>
      <c r="AM67" s="17">
        <f t="shared" si="15"/>
        <v>0.41379310344827591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9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13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258</v>
      </c>
      <c r="BQ67" s="17">
        <f t="shared" si="19"/>
        <v>0.67539267015706816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22</v>
      </c>
      <c r="X68" s="17">
        <f t="shared" si="13"/>
        <v>0.32038834951456308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5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42</v>
      </c>
      <c r="BQ68" s="17">
        <f t="shared" si="19"/>
        <v>0.37278106508875736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9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115</v>
      </c>
      <c r="X69" s="17">
        <f t="shared" si="13"/>
        <v>0.38633818589025753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3</v>
      </c>
      <c r="AM69" s="17">
        <f t="shared" si="15"/>
        <v>0.3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12</v>
      </c>
      <c r="BB69" s="17">
        <f t="shared" si="17"/>
        <v>0.17061611374407584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19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223</v>
      </c>
      <c r="BQ69" s="17">
        <f t="shared" si="19"/>
        <v>0.53179650238473775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2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19</v>
      </c>
      <c r="X70" s="17">
        <f t="shared" si="13"/>
        <v>0.41605839416058399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34</v>
      </c>
      <c r="BQ70" s="17">
        <f t="shared" si="19"/>
        <v>0.27642276422764228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2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18</v>
      </c>
      <c r="X71" s="17">
        <f t="shared" si="13"/>
        <v>0.26999999999999996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7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1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42</v>
      </c>
      <c r="BQ71" s="17">
        <f t="shared" si="19"/>
        <v>0.64285714285714279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2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27</v>
      </c>
      <c r="X72" s="17">
        <f t="shared" si="13"/>
        <v>0.27090301003344486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54</v>
      </c>
      <c r="BQ72" s="17">
        <f t="shared" si="19"/>
        <v>0.33196721311475413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13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60</v>
      </c>
      <c r="X73" s="17">
        <f t="shared" si="13"/>
        <v>0.62937062937062926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6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54</v>
      </c>
      <c r="BQ73" s="17">
        <f t="shared" si="19"/>
        <v>0.52768729641693812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4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48</v>
      </c>
      <c r="X74" s="17">
        <f t="shared" si="13"/>
        <v>0.65454545454545454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18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11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94</v>
      </c>
      <c r="BQ74" s="17">
        <f t="shared" si="19"/>
        <v>0.7560321715817695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3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29</v>
      </c>
      <c r="X75" s="17">
        <f t="shared" si="13"/>
        <v>0.5058139534883721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3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46</v>
      </c>
      <c r="BQ75" s="17">
        <f t="shared" si="19"/>
        <v>0.18351063829787231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18</v>
      </c>
      <c r="X76" s="17">
        <f t="shared" si="13"/>
        <v>0.39130434782608697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8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6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41</v>
      </c>
      <c r="BQ76" s="17">
        <f t="shared" si="19"/>
        <v>0.49200000000000005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4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9</v>
      </c>
      <c r="X77" s="17">
        <f t="shared" si="13"/>
        <v>0.22689075630252103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58</v>
      </c>
      <c r="BQ77" s="17">
        <f t="shared" si="19"/>
        <v>0.75652173913043474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11</v>
      </c>
      <c r="X78" s="17">
        <f t="shared" si="13"/>
        <v>0.47826086956521741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128</v>
      </c>
      <c r="BQ78" s="17">
        <f t="shared" si="19"/>
        <v>0.46043165467625902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12</v>
      </c>
      <c r="O79" s="36">
        <f>VLOOKUP($H79,[1]EDA!$H$6:$BN$980,O$1,FALSE)</f>
        <v>1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125</v>
      </c>
      <c r="X79" s="17">
        <f t="shared" si="13"/>
        <v>0.64766839378238339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3</v>
      </c>
      <c r="AM79" s="17">
        <f t="shared" si="15"/>
        <v>2.25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21</v>
      </c>
      <c r="BH79" s="36">
        <f>VLOOKUP($H79,[4]IRA!$H$7:$CS$981,BH$1,FALSE)</f>
        <v>10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123</v>
      </c>
      <c r="BQ79" s="17">
        <f t="shared" si="19"/>
        <v>0.3211488250652742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20</v>
      </c>
      <c r="X80" s="17">
        <f t="shared" si="13"/>
        <v>0.76923076923076927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29</v>
      </c>
      <c r="BQ80" s="17">
        <f t="shared" si="19"/>
        <v>0.71900826446280985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19</v>
      </c>
      <c r="X81" s="17">
        <f t="shared" si="13"/>
        <v>0.23265306122448981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7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64</v>
      </c>
      <c r="BQ81" s="17">
        <f t="shared" si="19"/>
        <v>0.64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9</v>
      </c>
      <c r="X82" s="17">
        <f t="shared" si="13"/>
        <v>0.24107142857142855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7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19</v>
      </c>
      <c r="BQ82" s="17">
        <f t="shared" si="19"/>
        <v>0.6333333333333333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8</v>
      </c>
      <c r="X83" s="17">
        <f t="shared" si="13"/>
        <v>0.42105263157894735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1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6</v>
      </c>
      <c r="BQ83" s="17">
        <f t="shared" si="19"/>
        <v>0.24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5</v>
      </c>
      <c r="X84" s="17">
        <f t="shared" si="13"/>
        <v>0.20270270270270269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9</v>
      </c>
      <c r="BQ84" s="17">
        <f t="shared" si="19"/>
        <v>0.30337078651685395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9</v>
      </c>
      <c r="X86" s="17">
        <f t="shared" si="13"/>
        <v>0.62790697674418605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19</v>
      </c>
      <c r="BQ86" s="17">
        <f t="shared" si="19"/>
        <v>0.91935483870967738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2</v>
      </c>
      <c r="X87" s="17">
        <f t="shared" si="13"/>
        <v>0.16666666666666666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1</v>
      </c>
      <c r="BQ87" s="17">
        <f t="shared" si="19"/>
        <v>6.25E-2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2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25</v>
      </c>
      <c r="X88" s="17">
        <f t="shared" si="13"/>
        <v>1.25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3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28</v>
      </c>
      <c r="BQ88" s="17">
        <f t="shared" si="19"/>
        <v>0.6885245901639343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30</v>
      </c>
      <c r="X89" s="17">
        <f t="shared" si="13"/>
        <v>1.125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39</v>
      </c>
      <c r="BQ89" s="17">
        <f t="shared" si="19"/>
        <v>0.76470588235294124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12</v>
      </c>
      <c r="X90" s="17">
        <f t="shared" si="13"/>
        <v>0.33027522935779813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11</v>
      </c>
      <c r="BQ90" s="17">
        <f t="shared" si="19"/>
        <v>0.18857142857142856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11</v>
      </c>
      <c r="X91" s="17">
        <f t="shared" si="13"/>
        <v>1.375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1</v>
      </c>
      <c r="AM91" s="17">
        <f t="shared" si="15"/>
        <v>3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6</v>
      </c>
      <c r="BQ91" s="17">
        <f t="shared" si="19"/>
        <v>0.81818181818181823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19</v>
      </c>
      <c r="X92" s="17">
        <f t="shared" si="13"/>
        <v>1.4615384615384615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21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46</v>
      </c>
      <c r="BQ92" s="17">
        <f t="shared" si="19"/>
        <v>1.2777777777777781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54</v>
      </c>
      <c r="M93" s="36">
        <f>VLOOKUP($H93,[1]EDA!$H$6:$BN$980,M$1,FALSE)</f>
        <v>45</v>
      </c>
      <c r="N93" s="36">
        <f>VLOOKUP($H93,[1]EDA!$H$6:$BN$980,N$1,FALSE)</f>
        <v>36</v>
      </c>
      <c r="O93" s="36">
        <f>VLOOKUP($H93,[1]EDA!$H$6:$BN$980,O$1,FALSE)</f>
        <v>9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248</v>
      </c>
      <c r="X93" s="17">
        <f t="shared" ref="X93:X156" si="21">IFERROR(W93/V93,0)</f>
        <v>0.7782426778242677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2</v>
      </c>
      <c r="AM93" s="17">
        <f t="shared" ref="AM93:AM156" si="23">IFERROR(AL93/AK93,0)</f>
        <v>9.836065573770493E-2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15</v>
      </c>
      <c r="AR93" s="36">
        <f>VLOOKUP($H93,[3]IRA!$H$6:$BN$980,AR$1,FALSE)</f>
        <v>4</v>
      </c>
      <c r="AS93" s="36">
        <f>VLOOKUP($H93,[3]IRA!$H$6:$BN$980,AS$1,FALSE)</f>
        <v>1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81</v>
      </c>
      <c r="BB93" s="17">
        <f t="shared" ref="BB93:BB156" si="25">IFERROR(BA93/AZ93,0)</f>
        <v>2.2293577981651378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162</v>
      </c>
      <c r="BF93" s="36">
        <f>VLOOKUP($H93,[4]IRA!$H$7:$CS$981,BF$1,FALSE)</f>
        <v>67</v>
      </c>
      <c r="BG93" s="36">
        <f>VLOOKUP($H93,[4]IRA!$H$7:$CS$981,BG$1,FALSE)</f>
        <v>29</v>
      </c>
      <c r="BH93" s="36">
        <f>VLOOKUP($H93,[4]IRA!$H$7:$CS$981,BH$1,FALSE)</f>
        <v>8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348</v>
      </c>
      <c r="BQ93" s="17">
        <f t="shared" ref="BQ93:BQ156" si="27">IFERROR(BP93/BO93,0)</f>
        <v>1.1249999999999998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0</v>
      </c>
      <c r="N94" s="36">
        <f>VLOOKUP($H94,[1]EDA!$H$6:$BN$980,N$1,FALSE)</f>
        <v>4</v>
      </c>
      <c r="O94" s="36">
        <f>VLOOKUP($H94,[1]EDA!$H$6:$BN$980,O$1,FALSE)</f>
        <v>3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32</v>
      </c>
      <c r="X94" s="17">
        <f t="shared" si="21"/>
        <v>0.53038674033149169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6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66</v>
      </c>
      <c r="BQ94" s="17">
        <f t="shared" si="27"/>
        <v>1.1927710843373494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53</v>
      </c>
      <c r="X95" s="17">
        <f t="shared" si="21"/>
        <v>0.41514360313315923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6</v>
      </c>
      <c r="AM95" s="17">
        <f t="shared" si="23"/>
        <v>4.5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15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100</v>
      </c>
      <c r="BQ95" s="17">
        <f t="shared" si="27"/>
        <v>0.73349633251833746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2</v>
      </c>
      <c r="X96" s="17">
        <f t="shared" si="21"/>
        <v>3.7267080745341616E-2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17</v>
      </c>
      <c r="BQ96" s="17">
        <f t="shared" si="27"/>
        <v>0.15454545454545454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68</v>
      </c>
      <c r="X97" s="17">
        <f t="shared" si="21"/>
        <v>0.70588235294117652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25</v>
      </c>
      <c r="BQ97" s="17">
        <f t="shared" si="27"/>
        <v>0.24834437086092717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2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6</v>
      </c>
      <c r="X98" s="17">
        <f t="shared" si="21"/>
        <v>0.20930232558139533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5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22</v>
      </c>
      <c r="BQ98" s="17">
        <f t="shared" si="27"/>
        <v>0.38596491228070173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5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38</v>
      </c>
      <c r="X99" s="17">
        <f t="shared" si="21"/>
        <v>0.56157635467980294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1</v>
      </c>
      <c r="BB99" s="17">
        <f t="shared" si="25"/>
        <v>0.27272727272727276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4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56</v>
      </c>
      <c r="BQ99" s="17">
        <f t="shared" si="27"/>
        <v>0.75336322869955163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1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46</v>
      </c>
      <c r="X100" s="17">
        <f t="shared" si="21"/>
        <v>0.42592592592592593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7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2</v>
      </c>
      <c r="BB100" s="17">
        <f t="shared" si="25"/>
        <v>0.16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11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94</v>
      </c>
      <c r="BQ100" s="17">
        <f t="shared" si="27"/>
        <v>0.64530892448512578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14</v>
      </c>
      <c r="X101" s="17">
        <f t="shared" si="21"/>
        <v>0.3783783783783784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3</v>
      </c>
      <c r="BQ101" s="17">
        <f t="shared" si="27"/>
        <v>3.082191780821918E-2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12</v>
      </c>
      <c r="X102" s="17">
        <f t="shared" si="21"/>
        <v>0.26865671641791045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51</v>
      </c>
      <c r="BQ102" s="17">
        <f t="shared" si="27"/>
        <v>0.67105263157894746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6</v>
      </c>
      <c r="O103" s="36">
        <f>VLOOKUP($H103,[1]EDA!$H$6:$BN$980,O$1,FALSE)</f>
        <v>8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83</v>
      </c>
      <c r="X103" s="17">
        <f t="shared" si="21"/>
        <v>0.41638795986622074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3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20</v>
      </c>
      <c r="BB103" s="17">
        <f t="shared" si="25"/>
        <v>5.7142857142857144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13</v>
      </c>
      <c r="BH103" s="36">
        <f>VLOOKUP($H103,[4]IRA!$H$7:$CS$981,BH$1,FALSE)</f>
        <v>6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261</v>
      </c>
      <c r="BQ103" s="17">
        <f t="shared" si="27"/>
        <v>0.59589041095890405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8</v>
      </c>
      <c r="O104" s="36">
        <f>VLOOKUP($H104,[1]EDA!$H$6:$BN$980,O$1,FALSE)</f>
        <v>3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45</v>
      </c>
      <c r="X104" s="17">
        <f t="shared" si="21"/>
        <v>0.31034482758620691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5</v>
      </c>
      <c r="BB104" s="17">
        <f t="shared" si="25"/>
        <v>0.88235294117647056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1</v>
      </c>
      <c r="BH104" s="36">
        <f>VLOOKUP($H104,[4]IRA!$H$7:$CS$981,BH$1,FALSE)</f>
        <v>6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74</v>
      </c>
      <c r="BQ104" s="17">
        <f t="shared" si="27"/>
        <v>0.34579439252336447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10</v>
      </c>
      <c r="BQ105" s="17">
        <f t="shared" si="27"/>
        <v>0.625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26</v>
      </c>
      <c r="X106" s="17">
        <f t="shared" si="21"/>
        <v>0.19070904645476772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48</v>
      </c>
      <c r="BQ106" s="17">
        <f t="shared" si="27"/>
        <v>0.19917012448132779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6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34</v>
      </c>
      <c r="X107" s="17">
        <f t="shared" si="21"/>
        <v>0.17616580310880828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3</v>
      </c>
      <c r="AM107" s="17">
        <f t="shared" si="23"/>
        <v>0.64285714285714279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3</v>
      </c>
      <c r="BB107" s="17">
        <f t="shared" si="25"/>
        <v>9.0909090909090912E-2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10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101</v>
      </c>
      <c r="BQ107" s="17">
        <f t="shared" si="27"/>
        <v>0.26578947368421046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9</v>
      </c>
      <c r="BQ108" s="17">
        <f t="shared" si="27"/>
        <v>0.14754098360655737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13</v>
      </c>
      <c r="X110" s="17">
        <f t="shared" si="21"/>
        <v>0.52702702702702697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2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11</v>
      </c>
      <c r="BQ110" s="17">
        <f t="shared" si="27"/>
        <v>0.22758620689655171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3</v>
      </c>
      <c r="O111" s="36">
        <f>VLOOKUP($H111,[1]EDA!$H$6:$BN$980,O$1,FALSE)</f>
        <v>7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37</v>
      </c>
      <c r="X111" s="17">
        <f t="shared" si="21"/>
        <v>0.12729357798165136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1</v>
      </c>
      <c r="AM111" s="17">
        <f t="shared" si="23"/>
        <v>8.3333333333333329E-2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13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88</v>
      </c>
      <c r="BQ111" s="17">
        <f t="shared" si="27"/>
        <v>0.23783783783783785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1</v>
      </c>
      <c r="X112" s="17">
        <f t="shared" si="21"/>
        <v>3.9473684210526321E-2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2</v>
      </c>
      <c r="BQ112" s="17">
        <f t="shared" si="27"/>
        <v>0.18181818181818185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10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77</v>
      </c>
      <c r="X113" s="17">
        <f t="shared" si="21"/>
        <v>0.5273972602739726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4</v>
      </c>
      <c r="BB113" s="17">
        <f t="shared" si="25"/>
        <v>2.4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24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245</v>
      </c>
      <c r="BQ113" s="17">
        <f t="shared" si="27"/>
        <v>3.0122950819672134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11</v>
      </c>
      <c r="X114" s="17">
        <f t="shared" si="21"/>
        <v>0.2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1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8</v>
      </c>
      <c r="BQ114" s="17">
        <f t="shared" si="27"/>
        <v>0.16783216783216784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9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117</v>
      </c>
      <c r="X115" s="17">
        <f t="shared" si="21"/>
        <v>0.66857142857142859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0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11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53</v>
      </c>
      <c r="BH115" s="36">
        <f>VLOOKUP($H115,[4]IRA!$H$7:$CS$981,BH$1,FALSE)</f>
        <v>44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256</v>
      </c>
      <c r="BQ115" s="17">
        <f t="shared" si="27"/>
        <v>0.35229357798165134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1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27</v>
      </c>
      <c r="X116" s="17">
        <f t="shared" si="21"/>
        <v>0.84375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5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37</v>
      </c>
      <c r="BQ116" s="17">
        <f t="shared" si="27"/>
        <v>0.54146341463414627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7</v>
      </c>
      <c r="X117" s="17">
        <f t="shared" si="21"/>
        <v>0.29577464788732394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58</v>
      </c>
      <c r="BQ117" s="17">
        <f t="shared" si="27"/>
        <v>0.39999999999999991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6</v>
      </c>
      <c r="X118" s="17">
        <f t="shared" si="21"/>
        <v>0.13953488372093023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52</v>
      </c>
      <c r="BQ118" s="17">
        <f t="shared" si="27"/>
        <v>0.43943661971830988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1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33</v>
      </c>
      <c r="X119" s="17">
        <f t="shared" si="21"/>
        <v>0.50510204081632659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3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82</v>
      </c>
      <c r="BQ119" s="17">
        <f t="shared" si="27"/>
        <v>0.72566371681415931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29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350</v>
      </c>
      <c r="X120" s="17">
        <f t="shared" si="21"/>
        <v>0.98130841121495327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8</v>
      </c>
      <c r="AM120" s="17">
        <f t="shared" si="23"/>
        <v>0.68571428571428572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3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55</v>
      </c>
      <c r="BB120" s="17">
        <f t="shared" si="25"/>
        <v>0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51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854</v>
      </c>
      <c r="BQ120" s="17">
        <f t="shared" si="27"/>
        <v>1.6349712827058072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4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38</v>
      </c>
      <c r="X121" s="17">
        <f t="shared" si="21"/>
        <v>0.6404494382022472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58</v>
      </c>
      <c r="BQ121" s="17">
        <f t="shared" si="27"/>
        <v>0.46400000000000002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39</v>
      </c>
      <c r="X122" s="17">
        <f t="shared" si="21"/>
        <v>0.66857142857142859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45</v>
      </c>
      <c r="BQ122" s="17">
        <f t="shared" si="27"/>
        <v>0.28066528066528063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27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87</v>
      </c>
      <c r="X123" s="17">
        <f t="shared" si="21"/>
        <v>0.36199722607489598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11</v>
      </c>
      <c r="AM123" s="17">
        <f t="shared" si="23"/>
        <v>0.71739130434782605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22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231</v>
      </c>
      <c r="BQ123" s="17">
        <f t="shared" si="27"/>
        <v>1.1530782029950082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28</v>
      </c>
      <c r="X124" s="17">
        <f t="shared" si="21"/>
        <v>0.8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44</v>
      </c>
      <c r="BQ124" s="17">
        <f t="shared" si="27"/>
        <v>0.63157894736842102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10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94</v>
      </c>
      <c r="X125" s="17">
        <f t="shared" si="21"/>
        <v>0.84179104477611932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4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19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218</v>
      </c>
      <c r="BQ125" s="17">
        <f t="shared" si="27"/>
        <v>1.4897494305239176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2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36</v>
      </c>
      <c r="X126" s="17">
        <f t="shared" si="21"/>
        <v>0.31304347826086959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14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157</v>
      </c>
      <c r="BQ126" s="17">
        <f t="shared" si="27"/>
        <v>0.58076448828606664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21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93</v>
      </c>
      <c r="X127" s="17">
        <f t="shared" si="21"/>
        <v>0.84290030211480371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4</v>
      </c>
      <c r="AM127" s="17">
        <f t="shared" si="23"/>
        <v>0.44444444444444442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3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15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20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119</v>
      </c>
      <c r="BQ127" s="17">
        <f t="shared" si="27"/>
        <v>0.84597156398104256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88</v>
      </c>
      <c r="X128" s="17">
        <f t="shared" si="21"/>
        <v>0.84076433121019101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13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81</v>
      </c>
      <c r="BQ128" s="17">
        <f t="shared" si="27"/>
        <v>1.5576923076923075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88</v>
      </c>
      <c r="X129" s="17">
        <f t="shared" si="21"/>
        <v>1.76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5</v>
      </c>
      <c r="AM129" s="17">
        <f t="shared" si="23"/>
        <v>7.5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9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98</v>
      </c>
      <c r="BQ129" s="17">
        <f t="shared" si="27"/>
        <v>1.4700000000000002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1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29</v>
      </c>
      <c r="X130" s="17">
        <f t="shared" si="21"/>
        <v>1.1012658227848102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26</v>
      </c>
      <c r="BQ130" s="17">
        <f t="shared" si="27"/>
        <v>0.8041237113402061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10</v>
      </c>
      <c r="X131" s="17">
        <f t="shared" si="21"/>
        <v>0.189873417721519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23</v>
      </c>
      <c r="BQ131" s="17">
        <f t="shared" si="27"/>
        <v>0.23549488054607506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9</v>
      </c>
      <c r="X132" s="17">
        <f t="shared" si="21"/>
        <v>0.40909090909090912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9</v>
      </c>
      <c r="BQ132" s="17">
        <f t="shared" si="27"/>
        <v>0.55102040816326536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3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38</v>
      </c>
      <c r="X134" s="17">
        <f t="shared" si="21"/>
        <v>0.48305084745762711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7</v>
      </c>
      <c r="BB134" s="17">
        <f t="shared" si="25"/>
        <v>0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18</v>
      </c>
      <c r="BH134" s="36">
        <f>VLOOKUP($H134,[4]IRA!$H$7:$CS$981,BH$1,FALSE)</f>
        <v>2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77</v>
      </c>
      <c r="BQ134" s="17">
        <f t="shared" si="27"/>
        <v>0.4375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2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11</v>
      </c>
      <c r="X135" s="17">
        <f t="shared" si="21"/>
        <v>0.44594594594594594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5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32</v>
      </c>
      <c r="BQ135" s="17">
        <f t="shared" si="27"/>
        <v>0.5714285714285714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3</v>
      </c>
      <c r="N136" s="36">
        <f>VLOOKUP($H136,[1]EDA!$H$6:$BN$980,N$1,FALSE)</f>
        <v>4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17</v>
      </c>
      <c r="X136" s="17">
        <f t="shared" si="21"/>
        <v>0.3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6</v>
      </c>
      <c r="BH136" s="36">
        <f>VLOOKUP($H136,[4]IRA!$H$7:$CS$981,BH$1,FALSE)</f>
        <v>3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21</v>
      </c>
      <c r="BQ136" s="17">
        <f t="shared" si="27"/>
        <v>0.32474226804123718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26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81</v>
      </c>
      <c r="X137" s="17">
        <f t="shared" si="21"/>
        <v>0.46730769230769226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39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232</v>
      </c>
      <c r="BQ137" s="17">
        <f t="shared" si="27"/>
        <v>0.91820580474934044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4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28</v>
      </c>
      <c r="X138" s="17">
        <f t="shared" si="21"/>
        <v>0.33734939759036142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3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21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260</v>
      </c>
      <c r="BQ138" s="17">
        <f t="shared" si="27"/>
        <v>1.0743801652892564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8</v>
      </c>
      <c r="O139" s="36">
        <f>VLOOKUP($H139,[1]EDA!$H$6:$BN$980,O$1,FALSE)</f>
        <v>2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10</v>
      </c>
      <c r="X139" s="17">
        <f t="shared" si="21"/>
        <v>0.2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16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16</v>
      </c>
      <c r="BQ139" s="17">
        <f t="shared" si="27"/>
        <v>0.1797752808988764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1</v>
      </c>
      <c r="X140" s="17">
        <f t="shared" si="21"/>
        <v>1.5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1</v>
      </c>
      <c r="BQ140" s="17">
        <f t="shared" si="27"/>
        <v>0.1111111111111111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1</v>
      </c>
      <c r="X141" s="17">
        <f t="shared" si="21"/>
        <v>1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10</v>
      </c>
      <c r="BQ141" s="17">
        <f t="shared" si="27"/>
        <v>1.25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6</v>
      </c>
      <c r="X142" s="17">
        <f t="shared" si="21"/>
        <v>6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2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8</v>
      </c>
      <c r="BQ142" s="17">
        <f t="shared" si="27"/>
        <v>1.142857142857143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12</v>
      </c>
      <c r="X143" s="17">
        <f t="shared" si="21"/>
        <v>0.92307692307692313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36</v>
      </c>
      <c r="BQ143" s="17">
        <f t="shared" si="27"/>
        <v>1.7142857142857142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27</v>
      </c>
      <c r="X144" s="17">
        <f t="shared" si="21"/>
        <v>0.88043478260869557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36</v>
      </c>
      <c r="BQ144" s="17">
        <f t="shared" si="27"/>
        <v>1.4794520547945209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4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43</v>
      </c>
      <c r="X145" s="17">
        <f t="shared" si="21"/>
        <v>1.303030303030303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2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62</v>
      </c>
      <c r="BQ145" s="17">
        <f t="shared" si="27"/>
        <v>2.0439560439560438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1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28</v>
      </c>
      <c r="X146" s="17">
        <f t="shared" si="21"/>
        <v>1.3333333333333333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1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20</v>
      </c>
      <c r="BQ146" s="17">
        <f t="shared" si="27"/>
        <v>0.57142857142857129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12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70</v>
      </c>
      <c r="X147" s="17">
        <f t="shared" si="21"/>
        <v>2.7272727272727275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1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6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18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122</v>
      </c>
      <c r="BQ147" s="17">
        <f t="shared" si="27"/>
        <v>1.5913043478260869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19</v>
      </c>
      <c r="X148" s="17">
        <f t="shared" si="21"/>
        <v>0.6333333333333333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9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40</v>
      </c>
      <c r="BQ148" s="17">
        <f t="shared" si="27"/>
        <v>0.59113300492610843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3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52</v>
      </c>
      <c r="X149" s="17">
        <f t="shared" si="21"/>
        <v>1.6774193548387097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17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170</v>
      </c>
      <c r="BQ149" s="17">
        <f t="shared" si="27"/>
        <v>2.2566371681415931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9</v>
      </c>
      <c r="O150" s="36">
        <f>VLOOKUP($H150,[1]EDA!$H$6:$BN$980,O$1,FALSE)</f>
        <v>3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26</v>
      </c>
      <c r="X150" s="17">
        <f t="shared" si="21"/>
        <v>0.66666666666666663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21</v>
      </c>
      <c r="BH150" s="36">
        <f>VLOOKUP($H150,[4]IRA!$H$7:$CS$981,BH$1,FALSE)</f>
        <v>10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81</v>
      </c>
      <c r="BQ150" s="17">
        <f t="shared" si="27"/>
        <v>0.63612565445026181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26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472</v>
      </c>
      <c r="X151" s="17">
        <f t="shared" si="21"/>
        <v>0.94462975316877917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3</v>
      </c>
      <c r="AM151" s="17">
        <f t="shared" si="23"/>
        <v>0.5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51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111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963</v>
      </c>
      <c r="BQ151" s="17">
        <f t="shared" si="27"/>
        <v>0.89001848428835495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8</v>
      </c>
      <c r="X152" s="17">
        <f t="shared" si="21"/>
        <v>0.2857142857142857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5</v>
      </c>
      <c r="BQ152" s="17">
        <f t="shared" si="27"/>
        <v>0.13274336283185839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15</v>
      </c>
      <c r="X153" s="17">
        <f t="shared" si="21"/>
        <v>0.2848101265822785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66</v>
      </c>
      <c r="BQ153" s="17">
        <f t="shared" si="27"/>
        <v>0.54847645429362879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2</v>
      </c>
      <c r="X154" s="17">
        <f t="shared" si="21"/>
        <v>0.16216216216216214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13</v>
      </c>
      <c r="BQ154" s="17">
        <f t="shared" si="27"/>
        <v>0.33050847457627119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19</v>
      </c>
      <c r="X155" s="17">
        <f t="shared" si="21"/>
        <v>0.36538461538461536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24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128</v>
      </c>
      <c r="BQ155" s="17">
        <f t="shared" si="27"/>
        <v>0.75739644970414199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1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8</v>
      </c>
      <c r="X156" s="17">
        <f t="shared" si="21"/>
        <v>0.24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2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17</v>
      </c>
      <c r="BQ156" s="17">
        <f t="shared" si="27"/>
        <v>0.10920770877944325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8</v>
      </c>
      <c r="X157" s="17">
        <f t="shared" ref="X157:X220" si="29">IFERROR(W157/V157,0)</f>
        <v>0.58536585365853666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19</v>
      </c>
      <c r="BQ157" s="17">
        <f t="shared" ref="BQ157:BQ220" si="35">IFERROR(BP157/BO157,0)</f>
        <v>0.45967741935483875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6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45</v>
      </c>
      <c r="X158" s="17">
        <f t="shared" si="29"/>
        <v>3.4615384615384617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16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34</v>
      </c>
      <c r="BQ158" s="17">
        <f t="shared" si="35"/>
        <v>1.3076923076923075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0</v>
      </c>
      <c r="N160" s="36">
        <f>VLOOKUP($H160,[1]EDA!$H$6:$BN$980,N$1,FALSE)</f>
        <v>3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11</v>
      </c>
      <c r="X160" s="17">
        <f t="shared" si="29"/>
        <v>0.5892857142857143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0</v>
      </c>
      <c r="BG160" s="36">
        <f>VLOOKUP($H160,[4]IRA!$H$7:$CS$981,BG$1,FALSE)</f>
        <v>9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22</v>
      </c>
      <c r="BQ160" s="17">
        <f t="shared" si="35"/>
        <v>1.2452830188679245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6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18</v>
      </c>
      <c r="X161" s="17">
        <f t="shared" si="29"/>
        <v>0.45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5</v>
      </c>
      <c r="BQ161" s="17">
        <f t="shared" si="35"/>
        <v>0.31914893617021273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1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10</v>
      </c>
      <c r="X162" s="17">
        <f t="shared" si="29"/>
        <v>0.11538461538461539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15</v>
      </c>
      <c r="BH162" s="36">
        <f>VLOOKUP($H162,[4]IRA!$H$7:$CS$981,BH$1,FALSE)</f>
        <v>6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33</v>
      </c>
      <c r="BQ162" s="17">
        <f t="shared" si="35"/>
        <v>0.16150081566068514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2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125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4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54</v>
      </c>
      <c r="BB163" s="17">
        <f t="shared" si="33"/>
        <v>0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39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342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32</v>
      </c>
      <c r="X164" s="17">
        <f t="shared" si="29"/>
        <v>0.49740932642487051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153</v>
      </c>
      <c r="BQ164" s="17">
        <f t="shared" si="35"/>
        <v>0.6392757660167131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1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41</v>
      </c>
      <c r="X165" s="17">
        <f t="shared" si="29"/>
        <v>0.68715083798882681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7</v>
      </c>
      <c r="BB165" s="17">
        <f t="shared" si="33"/>
        <v>0.36521739130434783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2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108</v>
      </c>
      <c r="BQ165" s="17">
        <f t="shared" si="35"/>
        <v>1.7608695652173914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14</v>
      </c>
      <c r="X166" s="17">
        <f t="shared" si="29"/>
        <v>1.5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22</v>
      </c>
      <c r="BQ166" s="17">
        <f t="shared" si="35"/>
        <v>0.6947368421052631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1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21</v>
      </c>
      <c r="X167" s="17">
        <f t="shared" si="29"/>
        <v>0.67021276595744683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9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71</v>
      </c>
      <c r="BQ167" s="17">
        <f t="shared" si="35"/>
        <v>0.94666666666666666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5</v>
      </c>
      <c r="X168" s="17">
        <f t="shared" si="29"/>
        <v>0.21126760563380281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1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21</v>
      </c>
      <c r="BQ168" s="17">
        <f t="shared" si="35"/>
        <v>0.63000000000000012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34</v>
      </c>
      <c r="X169" s="17">
        <f t="shared" si="29"/>
        <v>0.45945945945945948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29</v>
      </c>
      <c r="BQ169" s="17">
        <f t="shared" si="35"/>
        <v>0.25513196480938416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102</v>
      </c>
      <c r="X170" s="17">
        <f t="shared" si="29"/>
        <v>0.4975609756097561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13</v>
      </c>
      <c r="BB170" s="17">
        <f t="shared" si="33"/>
        <v>1.8571428571428572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144</v>
      </c>
      <c r="BQ170" s="17">
        <f t="shared" si="35"/>
        <v>0.70473083197389885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</v>
      </c>
      <c r="O171" s="36">
        <f>VLOOKUP($H171,[1]EDA!$H$6:$BN$980,O$1,FALSE)</f>
        <v>1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14</v>
      </c>
      <c r="X171" s="17">
        <f t="shared" si="29"/>
        <v>0.25766871165644173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5</v>
      </c>
      <c r="BB171" s="17">
        <f t="shared" si="33"/>
        <v>1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1</v>
      </c>
      <c r="BH171" s="36">
        <f>VLOOKUP($H171,[4]IRA!$H$7:$CS$981,BH$1,FALSE)</f>
        <v>4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39</v>
      </c>
      <c r="BQ171" s="17">
        <f t="shared" si="35"/>
        <v>0.28817733990147776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7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42</v>
      </c>
      <c r="X172" s="17">
        <f t="shared" si="29"/>
        <v>0.6428571428571429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1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1</v>
      </c>
      <c r="BB172" s="17">
        <f t="shared" si="33"/>
        <v>6.3829787234042562E-2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10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87</v>
      </c>
      <c r="BQ172" s="17">
        <f t="shared" si="35"/>
        <v>0.92882562277580083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4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27</v>
      </c>
      <c r="X173" s="17">
        <f t="shared" si="29"/>
        <v>0.53289473684210531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1</v>
      </c>
      <c r="BB173" s="17">
        <f t="shared" si="33"/>
        <v>4.4776119402985072E-2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10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52</v>
      </c>
      <c r="BQ173" s="17">
        <f t="shared" si="35"/>
        <v>0.31578947368421056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13</v>
      </c>
      <c r="X174" s="17">
        <f t="shared" si="29"/>
        <v>0.312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6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88</v>
      </c>
      <c r="BQ174" s="17">
        <f t="shared" si="35"/>
        <v>0.78805970149253723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6</v>
      </c>
      <c r="X175" s="17">
        <f t="shared" si="29"/>
        <v>0.36734693877551017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3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9</v>
      </c>
      <c r="BQ175" s="17">
        <f t="shared" si="35"/>
        <v>0.1888111888111888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25</v>
      </c>
      <c r="X176" s="17">
        <f t="shared" si="29"/>
        <v>0.82417582417582425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12</v>
      </c>
      <c r="BB176" s="17">
        <f t="shared" si="33"/>
        <v>5.1428571428571423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6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65</v>
      </c>
      <c r="BQ176" s="17">
        <f t="shared" si="35"/>
        <v>1.6386554621848741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55</v>
      </c>
      <c r="X177" s="17">
        <f t="shared" si="29"/>
        <v>0.7710280373831776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1</v>
      </c>
      <c r="BB177" s="17">
        <f t="shared" si="33"/>
        <v>0.375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26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216</v>
      </c>
      <c r="BQ177" s="17">
        <f t="shared" si="35"/>
        <v>1.5069767441860467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3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18</v>
      </c>
      <c r="X178" s="17">
        <f t="shared" si="29"/>
        <v>0.50467289719626174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6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38</v>
      </c>
      <c r="BQ178" s="17">
        <f t="shared" si="35"/>
        <v>0.37873754152823924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7</v>
      </c>
      <c r="X179" s="17">
        <f t="shared" si="29"/>
        <v>0.2142857142857143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6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20</v>
      </c>
      <c r="BQ179" s="17">
        <f t="shared" si="35"/>
        <v>0.33149171270718225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7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37</v>
      </c>
      <c r="X180" s="17">
        <f t="shared" si="29"/>
        <v>1.0571428571428572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9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58</v>
      </c>
      <c r="BQ180" s="17">
        <f t="shared" si="35"/>
        <v>0.76651982378854633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6</v>
      </c>
      <c r="X181" s="17">
        <f t="shared" si="29"/>
        <v>0.44999999999999996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24</v>
      </c>
      <c r="BQ181" s="17">
        <f t="shared" si="35"/>
        <v>8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3</v>
      </c>
      <c r="O182" s="36">
        <f>VLOOKUP($H182,[1]EDA!$H$6:$BN$980,O$1,FALSE)</f>
        <v>1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16</v>
      </c>
      <c r="X182" s="17">
        <f t="shared" si="29"/>
        <v>0.45283018867924524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10</v>
      </c>
      <c r="BQ182" s="17">
        <f t="shared" si="35"/>
        <v>0.25862068965517238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2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38</v>
      </c>
      <c r="X183" s="17">
        <f t="shared" si="29"/>
        <v>0.76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3</v>
      </c>
      <c r="BB183" s="17">
        <f t="shared" si="33"/>
        <v>1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15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113</v>
      </c>
      <c r="BQ183" s="17">
        <f t="shared" si="35"/>
        <v>1.6066350710900474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1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17</v>
      </c>
      <c r="X184" s="17">
        <f t="shared" si="29"/>
        <v>0.37226277372262767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5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67</v>
      </c>
      <c r="BQ184" s="17">
        <f t="shared" si="35"/>
        <v>1.3581081081081081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54</v>
      </c>
      <c r="X185" s="17">
        <f t="shared" si="29"/>
        <v>0.72645739910313911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24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60</v>
      </c>
      <c r="BQ185" s="17">
        <f t="shared" si="35"/>
        <v>0.83720930232558155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33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131</v>
      </c>
      <c r="X186" s="17">
        <f t="shared" si="29"/>
        <v>0.73184357541899436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64</v>
      </c>
      <c r="BB186" s="17">
        <f t="shared" si="33"/>
        <v>4.3636363636363642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111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759</v>
      </c>
      <c r="BQ186" s="17">
        <f t="shared" si="35"/>
        <v>2.142050799623707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9</v>
      </c>
      <c r="O187" s="36">
        <f>VLOOKUP($H187,[1]EDA!$H$6:$BN$980,O$1,FALSE)</f>
        <v>2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30</v>
      </c>
      <c r="X187" s="17">
        <f t="shared" si="29"/>
        <v>0.29126213592233013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2</v>
      </c>
      <c r="BB187" s="17">
        <f t="shared" si="33"/>
        <v>0.2068965517241379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3</v>
      </c>
      <c r="BH187" s="36">
        <f>VLOOKUP($H187,[4]IRA!$H$7:$CS$981,BH$1,FALSE)</f>
        <v>1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12</v>
      </c>
      <c r="BQ187" s="17">
        <f t="shared" si="35"/>
        <v>8.653846153846155E-2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21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105</v>
      </c>
      <c r="X188" s="17">
        <f t="shared" si="29"/>
        <v>0.6402439024390244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2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5</v>
      </c>
      <c r="BB188" s="17">
        <f t="shared" si="33"/>
        <v>0.20134228187919462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44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308</v>
      </c>
      <c r="BQ188" s="17">
        <f t="shared" si="35"/>
        <v>1.4760383386581468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17</v>
      </c>
      <c r="X189" s="17">
        <f t="shared" si="29"/>
        <v>1.1333333333333333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19</v>
      </c>
      <c r="BQ189" s="17">
        <f t="shared" si="35"/>
        <v>2.9999999999999996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34</v>
      </c>
      <c r="X190" s="17">
        <f t="shared" si="29"/>
        <v>1.36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1</v>
      </c>
      <c r="X191" s="17">
        <f t="shared" si="29"/>
        <v>0.15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2</v>
      </c>
      <c r="BQ191" s="17">
        <f t="shared" si="35"/>
        <v>0.22222222222222221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46</v>
      </c>
      <c r="X192" s="17">
        <f t="shared" si="29"/>
        <v>0.29487179487179493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2</v>
      </c>
      <c r="BB192" s="17">
        <f t="shared" si="33"/>
        <v>0.13953488372093023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3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50</v>
      </c>
      <c r="BQ192" s="17">
        <f t="shared" si="35"/>
        <v>0.19354838709677422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5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73</v>
      </c>
      <c r="X193" s="17">
        <f t="shared" si="29"/>
        <v>1.0895522388059702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1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57</v>
      </c>
      <c r="BQ193" s="17">
        <f t="shared" si="35"/>
        <v>1.204225352112676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12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82</v>
      </c>
      <c r="X194" s="17">
        <f t="shared" si="29"/>
        <v>0.7321428571428571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3</v>
      </c>
      <c r="AM194" s="17">
        <f t="shared" si="31"/>
        <v>0.33333333333333331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6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30</v>
      </c>
      <c r="BB194" s="17">
        <f t="shared" si="33"/>
        <v>5.4545454545454541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49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275</v>
      </c>
      <c r="BQ194" s="17">
        <f t="shared" si="35"/>
        <v>0.96266044340723467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2</v>
      </c>
      <c r="X195" s="17">
        <f t="shared" si="29"/>
        <v>6.1855670103092779E-2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19</v>
      </c>
      <c r="BQ195" s="17">
        <f t="shared" si="35"/>
        <v>0.41007194244604317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15</v>
      </c>
      <c r="X196" s="17">
        <f t="shared" si="29"/>
        <v>0.7142857142857143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22</v>
      </c>
      <c r="BQ196" s="17">
        <f t="shared" si="35"/>
        <v>0.79518072289156627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16</v>
      </c>
      <c r="X197" s="17">
        <f t="shared" si="29"/>
        <v>0.38400000000000001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77</v>
      </c>
      <c r="BQ197" s="17">
        <f t="shared" si="35"/>
        <v>1.5821917808219177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13</v>
      </c>
      <c r="X198" s="17">
        <f t="shared" si="29"/>
        <v>0.41052631578947374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11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75</v>
      </c>
      <c r="BQ198" s="17">
        <f t="shared" si="35"/>
        <v>0.63739376770538236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15</v>
      </c>
      <c r="O199" s="36">
        <f>VLOOKUP($H199,[1]EDA!$H$6:$BN$980,O$1,FALSE)</f>
        <v>2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54</v>
      </c>
      <c r="X199" s="17">
        <f t="shared" si="29"/>
        <v>0.57042253521126762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5</v>
      </c>
      <c r="BB199" s="17">
        <f t="shared" si="33"/>
        <v>5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8</v>
      </c>
      <c r="BH199" s="36">
        <f>VLOOKUP($H199,[4]IRA!$H$7:$CS$981,BH$1,FALSE)</f>
        <v>4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54</v>
      </c>
      <c r="BQ199" s="17">
        <f t="shared" si="35"/>
        <v>0.55290102389078499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3</v>
      </c>
      <c r="X200" s="17">
        <f t="shared" si="29"/>
        <v>0.10112359550561797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33</v>
      </c>
      <c r="BQ200" s="17">
        <f t="shared" si="35"/>
        <v>0.92523364485981296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17</v>
      </c>
      <c r="X201" s="17">
        <f t="shared" si="29"/>
        <v>0.31288343558282206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71</v>
      </c>
      <c r="BQ201" s="17">
        <f t="shared" si="35"/>
        <v>1.290909090909091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35</v>
      </c>
      <c r="X202" s="17">
        <f t="shared" si="29"/>
        <v>0.70469798657718119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40</v>
      </c>
      <c r="BQ202" s="17">
        <f t="shared" si="35"/>
        <v>0.85106382978723405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28</v>
      </c>
      <c r="X203" s="17">
        <f t="shared" si="29"/>
        <v>0.42639593908629436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1</v>
      </c>
      <c r="BB203" s="17">
        <f t="shared" si="33"/>
        <v>0.13953488372093023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61</v>
      </c>
      <c r="BQ203" s="17">
        <f t="shared" si="35"/>
        <v>0.58842443729903537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1</v>
      </c>
      <c r="X204" s="17">
        <f t="shared" si="29"/>
        <v>0.14285714285714285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29</v>
      </c>
      <c r="BQ204" s="17">
        <f t="shared" si="35"/>
        <v>1.1447368421052631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1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9</v>
      </c>
      <c r="X205" s="17">
        <f t="shared" si="29"/>
        <v>0.30681818181818182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7</v>
      </c>
      <c r="BQ205" s="17">
        <f t="shared" si="35"/>
        <v>0.27631578947368424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10</v>
      </c>
      <c r="X206" s="17">
        <f t="shared" si="29"/>
        <v>0.88235294117647056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1</v>
      </c>
      <c r="BQ206" s="17">
        <f t="shared" si="35"/>
        <v>8.8235294117647065E-2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2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13</v>
      </c>
      <c r="X207" s="17">
        <f t="shared" si="29"/>
        <v>1.1142857142857143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1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30</v>
      </c>
      <c r="BQ207" s="17">
        <f t="shared" si="35"/>
        <v>1.6071428571428574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3</v>
      </c>
      <c r="X208" s="17">
        <f t="shared" si="29"/>
        <v>0.25714285714285717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1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32</v>
      </c>
      <c r="X209" s="17">
        <f t="shared" si="29"/>
        <v>0.45933014354066981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4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65</v>
      </c>
      <c r="BQ209" s="17">
        <f t="shared" si="35"/>
        <v>0.84051724137931028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31</v>
      </c>
      <c r="X210" s="17">
        <f t="shared" si="29"/>
        <v>0.49732620320855614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17</v>
      </c>
      <c r="BB210" s="17">
        <f t="shared" si="33"/>
        <v>0.8793103448275863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8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107</v>
      </c>
      <c r="BQ210" s="17">
        <f t="shared" si="35"/>
        <v>0.45726495726495725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12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88</v>
      </c>
      <c r="X211" s="17">
        <f t="shared" si="29"/>
        <v>0.78106508875739644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5</v>
      </c>
      <c r="AM211" s="17">
        <f t="shared" si="31"/>
        <v>3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2</v>
      </c>
      <c r="BB211" s="17">
        <f t="shared" si="33"/>
        <v>0.34285714285714286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51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245</v>
      </c>
      <c r="BQ211" s="17">
        <f t="shared" si="35"/>
        <v>1.1377708978328174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15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52</v>
      </c>
      <c r="X212" s="17">
        <f t="shared" si="29"/>
        <v>0.46987951807228917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4</v>
      </c>
      <c r="AM212" s="17">
        <f t="shared" si="31"/>
        <v>0.92307692307692313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3</v>
      </c>
      <c r="BB212" s="17">
        <f t="shared" si="33"/>
        <v>0.19354838709677419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25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181</v>
      </c>
      <c r="BQ212" s="17">
        <f t="shared" si="35"/>
        <v>0.57338965153115107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2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15</v>
      </c>
      <c r="BQ213" s="17">
        <f t="shared" si="35"/>
        <v>0.61643835616438347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6</v>
      </c>
      <c r="X214" s="17">
        <f t="shared" si="29"/>
        <v>0.16513761467889909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4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4</v>
      </c>
      <c r="BB214" s="17">
        <f t="shared" si="33"/>
        <v>0.52173913043478259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7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11</v>
      </c>
      <c r="BQ214" s="17">
        <f t="shared" si="35"/>
        <v>0.55000000000000004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2</v>
      </c>
      <c r="BQ215" s="17">
        <f t="shared" si="35"/>
        <v>0.13333333333333333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7</v>
      </c>
      <c r="X216" s="17">
        <f t="shared" si="29"/>
        <v>0.26250000000000001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7</v>
      </c>
      <c r="BQ216" s="17">
        <f t="shared" si="35"/>
        <v>0.15107913669064749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3</v>
      </c>
      <c r="X217" s="17">
        <f t="shared" si="29"/>
        <v>0.89999999999999991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10</v>
      </c>
      <c r="BQ217" s="17">
        <f t="shared" si="35"/>
        <v>1.2000000000000002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2</v>
      </c>
      <c r="X218" s="17">
        <f t="shared" si="29"/>
        <v>0.2608695652173913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1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4</v>
      </c>
      <c r="X219" s="17">
        <f t="shared" si="29"/>
        <v>0.10256410256410256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2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22</v>
      </c>
      <c r="BQ219" s="17">
        <f t="shared" si="35"/>
        <v>0.34196891191709849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14</v>
      </c>
      <c r="X220" s="17">
        <f t="shared" si="29"/>
        <v>0.33600000000000002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1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60</v>
      </c>
      <c r="BQ220" s="17">
        <f t="shared" si="35"/>
        <v>0.51282051282051277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18</v>
      </c>
      <c r="X221" s="17">
        <f t="shared" ref="X221:X284" si="37">IFERROR(W221/V221,0)</f>
        <v>1.0799999999999998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7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43</v>
      </c>
      <c r="BQ221" s="17">
        <f t="shared" ref="BQ221:BQ284" si="43">IFERROR(BP221/BO221,0)</f>
        <v>0.71270718232044195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22</v>
      </c>
      <c r="X222" s="17">
        <f t="shared" si="37"/>
        <v>0.30275229357798161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2</v>
      </c>
      <c r="BB222" s="17">
        <f t="shared" si="41"/>
        <v>0.19672131147540986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4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35</v>
      </c>
      <c r="BQ222" s="17">
        <f t="shared" si="43"/>
        <v>0.20428015564202334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2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8</v>
      </c>
      <c r="X223" s="17">
        <f t="shared" si="37"/>
        <v>1.5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13</v>
      </c>
      <c r="BQ223" s="17">
        <f t="shared" si="43"/>
        <v>1.5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8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64</v>
      </c>
      <c r="X224" s="17">
        <f t="shared" si="37"/>
        <v>0.43049327354260092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4</v>
      </c>
      <c r="BB224" s="17">
        <f t="shared" si="41"/>
        <v>0.48979591836734687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9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123</v>
      </c>
      <c r="BQ224" s="17">
        <f t="shared" si="43"/>
        <v>0.32255244755244755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28</v>
      </c>
      <c r="X225" s="17">
        <f t="shared" si="37"/>
        <v>0.62686567164179108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7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92</v>
      </c>
      <c r="BQ225" s="17">
        <f t="shared" si="43"/>
        <v>1.1645569620253164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24</v>
      </c>
      <c r="X226" s="17">
        <f t="shared" si="37"/>
        <v>0.50704225352112675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51</v>
      </c>
      <c r="BQ226" s="17">
        <f t="shared" si="43"/>
        <v>0.69545454545454533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2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13</v>
      </c>
      <c r="X227" s="17">
        <f t="shared" si="37"/>
        <v>0.97499999999999998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17</v>
      </c>
      <c r="BQ227" s="17">
        <f t="shared" si="43"/>
        <v>0.63749999999999996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6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71</v>
      </c>
      <c r="X228" s="17">
        <f t="shared" si="37"/>
        <v>0.56052631578947376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3</v>
      </c>
      <c r="AM228" s="17">
        <f t="shared" si="39"/>
        <v>1.5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6</v>
      </c>
      <c r="BB228" s="17">
        <f t="shared" si="41"/>
        <v>0.51428571428571423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92</v>
      </c>
      <c r="BQ228" s="17">
        <f t="shared" si="43"/>
        <v>0.5714285714285714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2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23</v>
      </c>
      <c r="X229" s="17">
        <f t="shared" si="37"/>
        <v>0.61607142857142849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8</v>
      </c>
      <c r="BB229" s="17">
        <f t="shared" si="41"/>
        <v>24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9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39</v>
      </c>
      <c r="BQ229" s="17">
        <f t="shared" si="43"/>
        <v>0.6964285714285714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7</v>
      </c>
      <c r="X230" s="17">
        <f t="shared" si="37"/>
        <v>0.18103448275862069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1</v>
      </c>
      <c r="BB230" s="17">
        <f t="shared" si="41"/>
        <v>0.66666666666666663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9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43</v>
      </c>
      <c r="BQ230" s="17">
        <f t="shared" si="43"/>
        <v>0.77245508982035926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3</v>
      </c>
      <c r="X231" s="17">
        <f t="shared" si="37"/>
        <v>0.10588235294117646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9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72</v>
      </c>
      <c r="BQ231" s="17">
        <f t="shared" si="43"/>
        <v>0.78545454545454552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3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14</v>
      </c>
      <c r="X232" s="17">
        <f t="shared" si="37"/>
        <v>0.26250000000000001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1</v>
      </c>
      <c r="AM232" s="17">
        <f t="shared" si="39"/>
        <v>0.125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2</v>
      </c>
      <c r="BB232" s="17">
        <f t="shared" si="41"/>
        <v>1.0909090909090911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7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45</v>
      </c>
      <c r="BQ232" s="17">
        <f t="shared" si="43"/>
        <v>0.78947368421052622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3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8</v>
      </c>
      <c r="X233" s="17">
        <f t="shared" si="37"/>
        <v>2.1818181818181821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6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23</v>
      </c>
      <c r="BQ233" s="17">
        <f t="shared" si="43"/>
        <v>1.6829268292682926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48</v>
      </c>
      <c r="N234" s="36">
        <f>VLOOKUP($H234,[1]EDA!$H$6:$BN$980,N$1,FALSE)</f>
        <v>44</v>
      </c>
      <c r="O234" s="36">
        <f>VLOOKUP($H234,[1]EDA!$H$6:$BN$980,O$1,FALSE)</f>
        <v>7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282</v>
      </c>
      <c r="X234" s="17">
        <f t="shared" si="37"/>
        <v>0.6152727272727273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18</v>
      </c>
      <c r="AM234" s="17">
        <f t="shared" si="39"/>
        <v>2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59</v>
      </c>
      <c r="AQ234" s="36">
        <f>VLOOKUP($H234,[3]IRA!$H$6:$BN$980,AQ$1,FALSE)</f>
        <v>68</v>
      </c>
      <c r="AR234" s="36">
        <f>VLOOKUP($H234,[3]IRA!$H$6:$BN$980,AR$1,FALSE)</f>
        <v>43</v>
      </c>
      <c r="AS234" s="36">
        <f>VLOOKUP($H234,[3]IRA!$H$6:$BN$980,AS$1,FALSE)</f>
        <v>15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252</v>
      </c>
      <c r="BB234" s="17">
        <f t="shared" si="41"/>
        <v>4.4601769911504423</v>
      </c>
      <c r="BC234" s="36">
        <f>VLOOKUP($H234,[4]IRA!$H$7:$CS$981,BC$1,FALSE)</f>
        <v>148</v>
      </c>
      <c r="BD234" s="36">
        <f>VLOOKUP($H234,[4]IRA!$H$7:$CS$981,BD$1,FALSE)</f>
        <v>124</v>
      </c>
      <c r="BE234" s="36">
        <f>VLOOKUP($H234,[4]IRA!$H$7:$CS$981,BE$1,FALSE)</f>
        <v>207</v>
      </c>
      <c r="BF234" s="36">
        <f>VLOOKUP($H234,[4]IRA!$H$7:$CS$981,BF$1,FALSE)</f>
        <v>316</v>
      </c>
      <c r="BG234" s="36">
        <f>VLOOKUP($H234,[4]IRA!$H$7:$CS$981,BG$1,FALSE)</f>
        <v>223</v>
      </c>
      <c r="BH234" s="36">
        <f>VLOOKUP($H234,[4]IRA!$H$7:$CS$981,BH$1,FALSE)</f>
        <v>145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1163</v>
      </c>
      <c r="BQ234" s="17">
        <f t="shared" si="43"/>
        <v>0.92570973733085704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29</v>
      </c>
      <c r="O235" s="36">
        <f>VLOOKUP($H235,[1]EDA!$H$6:$BN$980,O$1,FALSE)</f>
        <v>13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103</v>
      </c>
      <c r="X235" s="17">
        <f t="shared" si="37"/>
        <v>0.94495412844036708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50</v>
      </c>
      <c r="BH235" s="36">
        <f>VLOOKUP($H235,[4]IRA!$H$7:$CS$981,BH$1,FALSE)</f>
        <v>19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189</v>
      </c>
      <c r="BQ235" s="17">
        <f t="shared" si="43"/>
        <v>2.0769230769230771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45</v>
      </c>
      <c r="X236" s="17">
        <f t="shared" si="37"/>
        <v>0.45302013422818793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8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78</v>
      </c>
      <c r="BQ236" s="17">
        <f t="shared" si="43"/>
        <v>0.68023255813953487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6</v>
      </c>
      <c r="O237" s="36">
        <f>VLOOKUP($H237,[1]EDA!$H$6:$BN$980,O$1,FALSE)</f>
        <v>1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48</v>
      </c>
      <c r="X237" s="17">
        <f t="shared" si="37"/>
        <v>0.33723653395784542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40</v>
      </c>
      <c r="BB237" s="17">
        <f t="shared" si="41"/>
        <v>14.117647058823529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35</v>
      </c>
      <c r="BH237" s="36">
        <f>VLOOKUP($H237,[4]IRA!$H$7:$CS$981,BH$1,FALSE)</f>
        <v>4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222</v>
      </c>
      <c r="BQ237" s="17">
        <f t="shared" si="43"/>
        <v>1.5275229357798168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19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43</v>
      </c>
      <c r="X238" s="17">
        <f t="shared" si="37"/>
        <v>0.90845070422535201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4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22</v>
      </c>
      <c r="BB238" s="17">
        <f t="shared" si="41"/>
        <v>66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25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49</v>
      </c>
      <c r="BQ238" s="17">
        <f t="shared" si="43"/>
        <v>1.3867924528301885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26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76</v>
      </c>
      <c r="X239" s="17">
        <f t="shared" si="37"/>
        <v>0.35514018691588783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17</v>
      </c>
      <c r="BB239" s="17">
        <f t="shared" si="41"/>
        <v>1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42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201</v>
      </c>
      <c r="BQ239" s="17">
        <f t="shared" si="43"/>
        <v>0.8713872832369941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13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70</v>
      </c>
      <c r="X240" s="17">
        <f t="shared" si="37"/>
        <v>0.60869565217391308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48</v>
      </c>
      <c r="BB240" s="17">
        <f t="shared" si="41"/>
        <v>18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35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162</v>
      </c>
      <c r="BQ240" s="17">
        <f t="shared" si="43"/>
        <v>0.63863337713534818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16</v>
      </c>
      <c r="N241" s="36">
        <f>VLOOKUP($H241,[1]EDA!$H$6:$BN$980,N$1,FALSE)</f>
        <v>9</v>
      </c>
      <c r="O241" s="36">
        <f>VLOOKUP($H241,[1]EDA!$H$6:$BN$980,O$1,FALSE)</f>
        <v>7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89</v>
      </c>
      <c r="X241" s="17">
        <f t="shared" si="37"/>
        <v>0.71010638297872331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163</v>
      </c>
      <c r="BQ241" s="17">
        <f t="shared" si="43"/>
        <v>0.95507812500000022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42</v>
      </c>
      <c r="X242" s="17">
        <f t="shared" si="37"/>
        <v>0.33421750663129973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82</v>
      </c>
      <c r="BQ242" s="17">
        <f t="shared" si="43"/>
        <v>0.45555555555555549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77</v>
      </c>
      <c r="X243" s="17">
        <f t="shared" si="37"/>
        <v>0.59079283887468026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90</v>
      </c>
      <c r="BQ243" s="17">
        <f t="shared" si="43"/>
        <v>0.5625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16</v>
      </c>
      <c r="X244" s="17">
        <f t="shared" si="37"/>
        <v>0.60759493670886078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4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88</v>
      </c>
      <c r="BQ244" s="17">
        <f t="shared" si="43"/>
        <v>1.2511848341232228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12</v>
      </c>
      <c r="O245" s="36">
        <f>VLOOKUP($H245,[1]EDA!$H$6:$BN$980,O$1,FALSE)</f>
        <v>2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123</v>
      </c>
      <c r="X245" s="17">
        <f t="shared" si="37"/>
        <v>0.61499999999999999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1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2</v>
      </c>
      <c r="AM245" s="17">
        <f t="shared" si="39"/>
        <v>0.25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5</v>
      </c>
      <c r="BB245" s="17">
        <f t="shared" si="41"/>
        <v>0.90909090909090906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45</v>
      </c>
      <c r="BH245" s="36">
        <f>VLOOKUP($H245,[4]IRA!$H$7:$CS$981,BH$1,FALSE)</f>
        <v>9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273</v>
      </c>
      <c r="BQ245" s="17">
        <f t="shared" si="43"/>
        <v>0.73584905660377353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35</v>
      </c>
      <c r="X246" s="17">
        <f t="shared" si="37"/>
        <v>1.47887323943662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40</v>
      </c>
      <c r="BQ246" s="17">
        <f t="shared" si="43"/>
        <v>0.89552238805970141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40</v>
      </c>
      <c r="X247" s="17">
        <f t="shared" si="37"/>
        <v>0.95238095238095233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12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74</v>
      </c>
      <c r="BQ247" s="17">
        <f t="shared" si="43"/>
        <v>1.2758620689655173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15</v>
      </c>
      <c r="N248" s="36">
        <f>VLOOKUP($H248,[1]EDA!$H$6:$BN$980,N$1,FALSE)</f>
        <v>33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132</v>
      </c>
      <c r="X248" s="17">
        <f t="shared" si="37"/>
        <v>0.79358717434869752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10</v>
      </c>
      <c r="BG248" s="36">
        <f>VLOOKUP($H248,[4]IRA!$H$7:$CS$981,BG$1,FALSE)</f>
        <v>50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124</v>
      </c>
      <c r="BQ248" s="17">
        <f t="shared" si="43"/>
        <v>1.3098591549295775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9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31</v>
      </c>
      <c r="X249" s="17">
        <f t="shared" si="37"/>
        <v>0.50270270270270268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4</v>
      </c>
      <c r="BB249" s="17">
        <f t="shared" si="41"/>
        <v>4.8000000000000007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26</v>
      </c>
      <c r="BQ249" s="17">
        <f t="shared" si="43"/>
        <v>0.27857142857142853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5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28</v>
      </c>
      <c r="X250" s="17">
        <f t="shared" si="37"/>
        <v>0.24489795918367349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1</v>
      </c>
      <c r="BB250" s="17">
        <f t="shared" si="41"/>
        <v>2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9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65</v>
      </c>
      <c r="BQ250" s="17">
        <f t="shared" si="43"/>
        <v>0.59270516717325228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7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78</v>
      </c>
      <c r="X251" s="17">
        <f t="shared" si="37"/>
        <v>0.85401459854014594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26</v>
      </c>
      <c r="BB251" s="17">
        <f t="shared" si="41"/>
        <v>5.3793103448275854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22</v>
      </c>
      <c r="BH251" s="36">
        <f>VLOOKUP($H251,[4]IRA!$H$7:$CS$981,BH$1,FALSE)</f>
        <v>64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205</v>
      </c>
      <c r="BQ251" s="17">
        <f t="shared" si="43"/>
        <v>0.84246575342465746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4</v>
      </c>
      <c r="X252" s="17">
        <f t="shared" si="37"/>
        <v>0.17910447761194032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4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102</v>
      </c>
      <c r="X253" s="17">
        <f t="shared" si="37"/>
        <v>1.8658536585365855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4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172</v>
      </c>
      <c r="BQ253" s="17">
        <f t="shared" si="43"/>
        <v>3.165644171779141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6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49</v>
      </c>
      <c r="X254" s="17">
        <f t="shared" si="37"/>
        <v>0.53649635036496357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76</v>
      </c>
      <c r="BB254" s="17">
        <f t="shared" si="41"/>
        <v>152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14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94</v>
      </c>
      <c r="BQ254" s="17">
        <f t="shared" si="43"/>
        <v>1.3689320388349517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15</v>
      </c>
      <c r="X255" s="17">
        <f t="shared" si="37"/>
        <v>0.25714285714285712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6</v>
      </c>
      <c r="BB255" s="17">
        <f t="shared" si="41"/>
        <v>1.161290322580645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15</v>
      </c>
      <c r="BQ255" s="17">
        <f t="shared" si="43"/>
        <v>0.21634615384615383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34</v>
      </c>
      <c r="X256" s="17">
        <f t="shared" si="37"/>
        <v>0.87179487179487181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57</v>
      </c>
      <c r="BQ256" s="17">
        <f t="shared" si="43"/>
        <v>1.1793103448275861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7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114</v>
      </c>
      <c r="X257" s="17">
        <f t="shared" si="37"/>
        <v>0.35550935550935553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3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5</v>
      </c>
      <c r="BB257" s="17">
        <f t="shared" si="41"/>
        <v>0.15789473684210528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29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282</v>
      </c>
      <c r="BQ257" s="17">
        <f t="shared" si="43"/>
        <v>0.91163793103448298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25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99</v>
      </c>
      <c r="X258" s="17">
        <f t="shared" si="37"/>
        <v>0.5722543352601156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217</v>
      </c>
      <c r="BB258" s="17">
        <f t="shared" si="41"/>
        <v>108.5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110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362</v>
      </c>
      <c r="BQ258" s="17">
        <f t="shared" si="43"/>
        <v>1.455764075067024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22</v>
      </c>
      <c r="O259" s="36">
        <f>VLOOKUP($H259,[1]EDA!$H$6:$BN$980,O$1,FALSE)</f>
        <v>2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102</v>
      </c>
      <c r="X259" s="17">
        <f t="shared" si="37"/>
        <v>0.40104849279161203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2</v>
      </c>
      <c r="BB259" s="17">
        <f t="shared" si="41"/>
        <v>0.10810810810810811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100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351</v>
      </c>
      <c r="BQ259" s="17">
        <f t="shared" si="43"/>
        <v>0.77540500736377027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17</v>
      </c>
      <c r="X260" s="17">
        <f t="shared" si="37"/>
        <v>0.40476190476190477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129</v>
      </c>
      <c r="BQ260" s="17">
        <f t="shared" si="43"/>
        <v>0.93478260869565222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5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17</v>
      </c>
      <c r="X261" s="17">
        <f t="shared" si="37"/>
        <v>0.31481481481481483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12</v>
      </c>
      <c r="BB261" s="17">
        <f t="shared" si="41"/>
        <v>8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6</v>
      </c>
      <c r="BF261" s="36">
        <f>VLOOKUP($H261,[4]IRA!$H$7:$CS$981,BF$1,FALSE)</f>
        <v>5</v>
      </c>
      <c r="BG261" s="36">
        <f>VLOOKUP($H261,[4]IRA!$H$7:$CS$981,BG$1,FALSE)</f>
        <v>32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53</v>
      </c>
      <c r="BQ261" s="17">
        <f t="shared" si="43"/>
        <v>1.1041666666666667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35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58</v>
      </c>
      <c r="X262" s="17">
        <f t="shared" si="37"/>
        <v>0.44501278772378511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158</v>
      </c>
      <c r="BB262" s="17">
        <f t="shared" si="41"/>
        <v>135.42857142857142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100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133</v>
      </c>
      <c r="BQ262" s="17">
        <f t="shared" si="43"/>
        <v>0.51550387596899228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5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140</v>
      </c>
      <c r="X263" s="17">
        <f t="shared" si="37"/>
        <v>0.64615384615384619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5</v>
      </c>
      <c r="BB263" s="17">
        <f t="shared" si="41"/>
        <v>0.65217391304347827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80</v>
      </c>
      <c r="BQ263" s="17">
        <f t="shared" si="43"/>
        <v>0.55045871559633031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52</v>
      </c>
      <c r="X264" s="17">
        <f t="shared" si="37"/>
        <v>0.29545454545454541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30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136</v>
      </c>
      <c r="BQ264" s="17">
        <f t="shared" si="43"/>
        <v>0.94226327944572763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67</v>
      </c>
      <c r="X265" s="17">
        <f t="shared" si="37"/>
        <v>0.70526315789473681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139</v>
      </c>
      <c r="BQ265" s="17">
        <f t="shared" si="43"/>
        <v>1.1270270270270268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9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37</v>
      </c>
      <c r="X266" s="17">
        <f t="shared" si="37"/>
        <v>0.67682926829268297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6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17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170</v>
      </c>
      <c r="BQ266" s="17">
        <f t="shared" si="43"/>
        <v>1.3858695652173914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1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42</v>
      </c>
      <c r="X267" s="17">
        <f t="shared" si="37"/>
        <v>0.39374999999999999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15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162</v>
      </c>
      <c r="BQ267" s="17">
        <f t="shared" si="43"/>
        <v>0.4764705882352942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9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13</v>
      </c>
      <c r="X268" s="17">
        <f t="shared" si="37"/>
        <v>0.45882352941176474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2</v>
      </c>
      <c r="BB268" s="17">
        <f t="shared" si="41"/>
        <v>12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19</v>
      </c>
      <c r="BQ268" s="17">
        <f t="shared" si="43"/>
        <v>0.38000000000000006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10</v>
      </c>
      <c r="X269" s="17">
        <f t="shared" si="37"/>
        <v>0.39473684210526316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3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18</v>
      </c>
      <c r="BQ269" s="17">
        <f t="shared" si="43"/>
        <v>0.49541284403669733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6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52</v>
      </c>
      <c r="X270" s="17">
        <f t="shared" si="37"/>
        <v>0.4321329639889197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2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6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13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175</v>
      </c>
      <c r="BQ270" s="17">
        <f t="shared" si="43"/>
        <v>0.67654639175257747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3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20</v>
      </c>
      <c r="X271" s="17">
        <f t="shared" si="37"/>
        <v>1.4634146341463414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30</v>
      </c>
      <c r="BQ271" s="17">
        <f t="shared" si="43"/>
        <v>0.81818181818181812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2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18</v>
      </c>
      <c r="X272" s="17">
        <f t="shared" si="37"/>
        <v>0.68354430379746833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9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111</v>
      </c>
      <c r="X273" s="17">
        <f t="shared" si="37"/>
        <v>0.44047619047619047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34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405</v>
      </c>
      <c r="BQ273" s="17">
        <f t="shared" si="43"/>
        <v>1.4481525625744933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1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45</v>
      </c>
      <c r="X274" s="17">
        <f t="shared" si="37"/>
        <v>1.0384615384615383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4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84</v>
      </c>
      <c r="BQ274" s="17">
        <f t="shared" si="43"/>
        <v>1.3846153846153846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1</v>
      </c>
      <c r="BQ275" s="17">
        <f t="shared" si="43"/>
        <v>0.13043478260869565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3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5</v>
      </c>
      <c r="X276" s="17">
        <f t="shared" si="37"/>
        <v>1.0714285714285714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28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53</v>
      </c>
      <c r="BQ276" s="17">
        <f t="shared" si="43"/>
        <v>3.9749999999999996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11</v>
      </c>
      <c r="X277" s="17">
        <f t="shared" si="37"/>
        <v>0.24264705882352941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6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50</v>
      </c>
      <c r="BQ277" s="17">
        <f t="shared" si="43"/>
        <v>0.60728744939271251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15</v>
      </c>
      <c r="X278" s="17">
        <f t="shared" si="37"/>
        <v>0.46875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121</v>
      </c>
      <c r="BQ278" s="17">
        <f t="shared" si="43"/>
        <v>1.3444444444444446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3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17</v>
      </c>
      <c r="X279" s="17">
        <f t="shared" si="37"/>
        <v>0.30177514792899407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6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111</v>
      </c>
      <c r="BQ279" s="17">
        <f t="shared" si="43"/>
        <v>1.0882352941176472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18</v>
      </c>
      <c r="X280" s="17">
        <f t="shared" si="37"/>
        <v>0.44628099173553715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2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77</v>
      </c>
      <c r="BQ280" s="17">
        <f t="shared" si="43"/>
        <v>4.4423076923076925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4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34</v>
      </c>
      <c r="X281" s="17">
        <f t="shared" si="37"/>
        <v>0.46363636363636368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14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90</v>
      </c>
      <c r="BQ281" s="17">
        <f t="shared" si="43"/>
        <v>0.58568329718004331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5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46</v>
      </c>
      <c r="X282" s="17">
        <f t="shared" si="37"/>
        <v>0.45847176079734214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1</v>
      </c>
      <c r="AM282" s="17">
        <f t="shared" si="39"/>
        <v>7.8947368421052641E-2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25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101</v>
      </c>
      <c r="BQ282" s="17">
        <f t="shared" si="43"/>
        <v>1.2572614107883817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11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82</v>
      </c>
      <c r="X283" s="17">
        <f t="shared" si="37"/>
        <v>0.41694915254237291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2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7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75</v>
      </c>
      <c r="BQ283" s="17">
        <f t="shared" si="43"/>
        <v>0.37815126050420172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5</v>
      </c>
      <c r="N284" s="36">
        <f>VLOOKUP($H284,[1]EDA!$H$6:$BN$980,N$1,FALSE)</f>
        <v>2</v>
      </c>
      <c r="O284" s="36">
        <f>VLOOKUP($H284,[1]EDA!$H$6:$BN$980,O$1,FALSE)</f>
        <v>8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33</v>
      </c>
      <c r="X284" s="17">
        <f t="shared" si="37"/>
        <v>0.42857142857142855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4</v>
      </c>
      <c r="BG284" s="36">
        <f>VLOOKUP($H284,[4]IRA!$H$7:$CS$981,BG$1,FALSE)</f>
        <v>9</v>
      </c>
      <c r="BH284" s="36">
        <f>VLOOKUP($H284,[4]IRA!$H$7:$CS$981,BH$1,FALSE)</f>
        <v>1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22</v>
      </c>
      <c r="BQ284" s="17">
        <f t="shared" si="43"/>
        <v>0.14102564102564102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3</v>
      </c>
      <c r="X285" s="17">
        <f t="shared" ref="X285:X348" si="45">IFERROR(W285/V285,0)</f>
        <v>5.8064516129032261E-2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18</v>
      </c>
      <c r="BQ285" s="17">
        <f t="shared" ref="BQ285:BQ348" si="51">IFERROR(BP285/BO285,0)</f>
        <v>0.18000000000000002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0</v>
      </c>
      <c r="O286" s="36">
        <f>VLOOKUP($H286,[1]EDA!$H$6:$BN$980,O$1,FALSE)</f>
        <v>1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30</v>
      </c>
      <c r="X286" s="17">
        <f t="shared" si="45"/>
        <v>0.28753993610223644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1</v>
      </c>
      <c r="BB286" s="17">
        <f t="shared" si="49"/>
        <v>0.33333333333333331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2</v>
      </c>
      <c r="BG286" s="36">
        <f>VLOOKUP($H286,[4]IRA!$H$7:$CS$981,BG$1,FALSE)</f>
        <v>0</v>
      </c>
      <c r="BH286" s="36">
        <f>VLOOKUP($H286,[4]IRA!$H$7:$CS$981,BH$1,FALSE)</f>
        <v>7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28</v>
      </c>
      <c r="BQ286" s="17">
        <f t="shared" si="51"/>
        <v>0.1818181818181818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22</v>
      </c>
      <c r="X287" s="17">
        <f t="shared" si="45"/>
        <v>0.24087591240875914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53</v>
      </c>
      <c r="BQ287" s="17">
        <f t="shared" si="51"/>
        <v>0.40458015267175562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22</v>
      </c>
      <c r="X288" s="17">
        <f t="shared" si="45"/>
        <v>0.34736842105263155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93</v>
      </c>
      <c r="BQ288" s="17">
        <f t="shared" si="51"/>
        <v>0.6443418013856812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4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184</v>
      </c>
      <c r="X289" s="17">
        <f t="shared" si="45"/>
        <v>2.3489361702127662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9</v>
      </c>
      <c r="AM289" s="17">
        <f t="shared" si="47"/>
        <v>3.375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15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291</v>
      </c>
      <c r="BQ289" s="17">
        <f t="shared" si="51"/>
        <v>1.4525790349417638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3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30</v>
      </c>
      <c r="X290" s="17">
        <f t="shared" si="45"/>
        <v>0.6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4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86</v>
      </c>
      <c r="BQ290" s="17">
        <f t="shared" si="51"/>
        <v>1.4413407821229052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1</v>
      </c>
      <c r="X291" s="17">
        <f t="shared" si="45"/>
        <v>3.1578947368421054E-2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2</v>
      </c>
      <c r="BQ291" s="17">
        <f t="shared" si="51"/>
        <v>0.10169491525423728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1</v>
      </c>
      <c r="X293" s="17">
        <f t="shared" si="45"/>
        <v>3.6144578313253017E-2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19</v>
      </c>
      <c r="BQ293" s="17">
        <f t="shared" si="51"/>
        <v>0.30158730158730157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47</v>
      </c>
      <c r="X294" s="17">
        <f t="shared" si="45"/>
        <v>0.5127272727272727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2</v>
      </c>
      <c r="BB294" s="17">
        <f t="shared" si="49"/>
        <v>0.11320754716981131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164</v>
      </c>
      <c r="BQ294" s="17">
        <f t="shared" si="51"/>
        <v>1.2487309644670053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14</v>
      </c>
      <c r="X295" s="17">
        <f t="shared" si="45"/>
        <v>0.43298969072164945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33</v>
      </c>
      <c r="BQ295" s="17">
        <f t="shared" si="51"/>
        <v>0.41596638655462187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5</v>
      </c>
      <c r="X296" s="17">
        <f t="shared" si="45"/>
        <v>2.1428571428571428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2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5</v>
      </c>
      <c r="BQ296" s="17">
        <f t="shared" si="51"/>
        <v>0.5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2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39</v>
      </c>
      <c r="X297" s="17">
        <f t="shared" si="45"/>
        <v>1.1037735849056602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11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142</v>
      </c>
      <c r="BQ297" s="17">
        <f t="shared" si="51"/>
        <v>3.3809523809523809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10</v>
      </c>
      <c r="X298" s="17">
        <f t="shared" si="45"/>
        <v>0.625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10</v>
      </c>
      <c r="BQ298" s="17">
        <f t="shared" si="51"/>
        <v>0.50847457627118642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1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11</v>
      </c>
      <c r="X299" s="17">
        <f t="shared" si="45"/>
        <v>0.63461538461538469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11</v>
      </c>
      <c r="BQ299" s="17">
        <f t="shared" si="51"/>
        <v>0.31428571428571422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10</v>
      </c>
      <c r="X300" s="17">
        <f t="shared" si="45"/>
        <v>0.34482758620689657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9</v>
      </c>
      <c r="BQ300" s="17">
        <f t="shared" si="51"/>
        <v>0.27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32</v>
      </c>
      <c r="X301" s="17">
        <f t="shared" si="45"/>
        <v>0.4363636363636364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100</v>
      </c>
      <c r="BQ301" s="17">
        <f t="shared" si="51"/>
        <v>1.6129032258064515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22</v>
      </c>
      <c r="X302" s="17">
        <f t="shared" si="45"/>
        <v>0.42580645161290326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25</v>
      </c>
      <c r="BQ302" s="17">
        <f t="shared" si="51"/>
        <v>0.63559322033898313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14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73</v>
      </c>
      <c r="X303" s="17">
        <f t="shared" si="45"/>
        <v>1.2958579881656804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37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156</v>
      </c>
      <c r="BQ303" s="17">
        <f t="shared" si="51"/>
        <v>1.4489164086687305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28</v>
      </c>
      <c r="X304" s="17">
        <f t="shared" si="45"/>
        <v>0.34146341463414637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1</v>
      </c>
      <c r="BB304" s="17">
        <f t="shared" si="49"/>
        <v>0.1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21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39</v>
      </c>
      <c r="BQ304" s="17">
        <f t="shared" si="51"/>
        <v>0.70909090909090911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1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55</v>
      </c>
      <c r="X305" s="17">
        <f t="shared" si="45"/>
        <v>0.69327731092436962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9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134</v>
      </c>
      <c r="BQ305" s="17">
        <f t="shared" si="51"/>
        <v>2.3786982248520707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60</v>
      </c>
      <c r="X306" s="17">
        <f t="shared" si="45"/>
        <v>0.82949308755760376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99</v>
      </c>
      <c r="BQ306" s="17">
        <f t="shared" si="51"/>
        <v>1.4075829383886254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3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41</v>
      </c>
      <c r="X307" s="17">
        <f t="shared" si="45"/>
        <v>0.38924050632911394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12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230</v>
      </c>
      <c r="BQ307" s="17">
        <f t="shared" si="51"/>
        <v>1.2477396021699818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2</v>
      </c>
      <c r="X308" s="17">
        <f t="shared" si="45"/>
        <v>0.6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20</v>
      </c>
      <c r="BQ308" s="17">
        <f t="shared" si="51"/>
        <v>1.0909090909090911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2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12</v>
      </c>
      <c r="X309" s="17">
        <f t="shared" si="45"/>
        <v>0.73469387755102045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1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36</v>
      </c>
      <c r="BQ309" s="17">
        <f t="shared" si="51"/>
        <v>0.99082568807339444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4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73</v>
      </c>
      <c r="X310" s="17">
        <f t="shared" si="45"/>
        <v>0.50812064965197212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1</v>
      </c>
      <c r="AM310" s="17">
        <f t="shared" si="47"/>
        <v>0.75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27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168</v>
      </c>
      <c r="BQ310" s="17">
        <f t="shared" si="51"/>
        <v>0.48601735776277727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60</v>
      </c>
      <c r="X311" s="17">
        <f t="shared" si="45"/>
        <v>0.51873198847262247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4</v>
      </c>
      <c r="AM311" s="17">
        <f t="shared" si="47"/>
        <v>1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12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181</v>
      </c>
      <c r="BQ311" s="17">
        <f t="shared" si="51"/>
        <v>0.89016393442622932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11</v>
      </c>
      <c r="X312" s="17">
        <f t="shared" si="45"/>
        <v>0.94285714285714295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13</v>
      </c>
      <c r="BQ312" s="17">
        <f t="shared" si="51"/>
        <v>0.3611111111111111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17</v>
      </c>
      <c r="BQ313" s="17">
        <f t="shared" si="51"/>
        <v>0.13385826771653545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10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72</v>
      </c>
      <c r="X314" s="17">
        <f t="shared" si="45"/>
        <v>0.70588235294117652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1</v>
      </c>
      <c r="AM314" s="17">
        <f t="shared" si="47"/>
        <v>3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3</v>
      </c>
      <c r="BB314" s="17">
        <f t="shared" si="49"/>
        <v>0.66666666666666663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11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49</v>
      </c>
      <c r="BQ314" s="17">
        <f t="shared" si="51"/>
        <v>0.37027707808564231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3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54</v>
      </c>
      <c r="X315" s="17">
        <f t="shared" si="45"/>
        <v>0.50943396226415094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8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83</v>
      </c>
      <c r="BQ315" s="17">
        <f t="shared" si="51"/>
        <v>0.83557046979865779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5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55</v>
      </c>
      <c r="X316" s="17">
        <f t="shared" si="45"/>
        <v>0.3716216216216216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1</v>
      </c>
      <c r="AM316" s="17">
        <f t="shared" si="47"/>
        <v>1.5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18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42</v>
      </c>
      <c r="BQ316" s="17">
        <f t="shared" si="51"/>
        <v>0.26526315789473681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2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52</v>
      </c>
      <c r="X317" s="17">
        <f t="shared" si="45"/>
        <v>0.42739726027397257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1</v>
      </c>
      <c r="BB317" s="17">
        <f t="shared" si="49"/>
        <v>0.4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3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63</v>
      </c>
      <c r="BQ317" s="17">
        <f t="shared" si="51"/>
        <v>0.43953488372093019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23</v>
      </c>
      <c r="X318" s="17">
        <f t="shared" si="45"/>
        <v>0.68316831683168322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14</v>
      </c>
      <c r="BB318" s="17">
        <f t="shared" si="49"/>
        <v>0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135</v>
      </c>
      <c r="BQ318" s="17">
        <f t="shared" si="51"/>
        <v>1.7608695652173916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24</v>
      </c>
      <c r="X319" s="17">
        <f t="shared" si="45"/>
        <v>0.5625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54</v>
      </c>
      <c r="BQ319" s="17">
        <f t="shared" si="51"/>
        <v>0.65322580645161299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13</v>
      </c>
      <c r="X320" s="17">
        <f t="shared" si="45"/>
        <v>0.47560975609756101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4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8</v>
      </c>
      <c r="BQ320" s="17">
        <f t="shared" si="51"/>
        <v>0.15789473684210525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12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26</v>
      </c>
      <c r="X321" s="17">
        <f t="shared" si="45"/>
        <v>0.25827814569536428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2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9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7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14</v>
      </c>
      <c r="BQ321" s="17">
        <f t="shared" si="51"/>
        <v>0.36842105263157893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4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60</v>
      </c>
      <c r="X322" s="17">
        <f t="shared" si="45"/>
        <v>0.69767441860465118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9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165</v>
      </c>
      <c r="BQ322" s="17">
        <f t="shared" si="51"/>
        <v>1.0443037974683544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26</v>
      </c>
      <c r="X323" s="17">
        <f t="shared" si="45"/>
        <v>0.29770992366412213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53</v>
      </c>
      <c r="BQ323" s="17">
        <f t="shared" si="51"/>
        <v>0.51960784313725494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7</v>
      </c>
      <c r="X324" s="17">
        <f t="shared" si="45"/>
        <v>0.32307692307692309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45</v>
      </c>
      <c r="BQ324" s="17">
        <f t="shared" si="51"/>
        <v>1.2385321100917432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45</v>
      </c>
      <c r="X325" s="17">
        <f t="shared" si="45"/>
        <v>0.22804054054054054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79</v>
      </c>
      <c r="BQ325" s="17">
        <f t="shared" si="51"/>
        <v>0.57108433734939767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16</v>
      </c>
      <c r="X326" s="17">
        <f t="shared" si="45"/>
        <v>0.88888888888888884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12</v>
      </c>
      <c r="BQ326" s="17">
        <f t="shared" si="51"/>
        <v>0.70588235294117652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75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78</v>
      </c>
      <c r="X327" s="17">
        <f t="shared" si="45"/>
        <v>1.6714285714285715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5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5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13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13</v>
      </c>
      <c r="BQ327" s="17">
        <f t="shared" si="51"/>
        <v>0.35135135135135126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17</v>
      </c>
      <c r="X328" s="17">
        <f t="shared" si="45"/>
        <v>1.0625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46</v>
      </c>
      <c r="BQ328" s="17">
        <f t="shared" si="51"/>
        <v>0.89610389610389607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10</v>
      </c>
      <c r="X329" s="17">
        <f t="shared" si="45"/>
        <v>0.47619047619047616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6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43</v>
      </c>
      <c r="BQ329" s="17">
        <f t="shared" si="51"/>
        <v>0.52653061224489794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2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13</v>
      </c>
      <c r="X330" s="17">
        <f t="shared" si="45"/>
        <v>0.375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12</v>
      </c>
      <c r="BQ330" s="17">
        <f t="shared" si="51"/>
        <v>0.33644859813084116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3</v>
      </c>
      <c r="X331" s="17">
        <f t="shared" si="45"/>
        <v>0.21428571428571427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53</v>
      </c>
      <c r="BQ331" s="17">
        <f t="shared" si="51"/>
        <v>1.1777777777777778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13</v>
      </c>
      <c r="X332" s="17">
        <f t="shared" si="45"/>
        <v>0.31967213114754095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3</v>
      </c>
      <c r="BQ332" s="17">
        <f t="shared" si="51"/>
        <v>0.169811320754717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4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45</v>
      </c>
      <c r="X333" s="17">
        <f t="shared" si="45"/>
        <v>1.125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2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44</v>
      </c>
      <c r="BQ333" s="17">
        <f t="shared" si="51"/>
        <v>0.91034482758620683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15</v>
      </c>
      <c r="X334" s="17">
        <f t="shared" si="45"/>
        <v>0.2662721893491124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61</v>
      </c>
      <c r="BQ334" s="17">
        <f t="shared" si="51"/>
        <v>0.69056603773584901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11</v>
      </c>
      <c r="X335" s="17">
        <f t="shared" si="45"/>
        <v>1.1785714285714286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26</v>
      </c>
      <c r="BQ335" s="17">
        <f t="shared" si="51"/>
        <v>2.6896551724137931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7</v>
      </c>
      <c r="X336" s="17">
        <f t="shared" si="45"/>
        <v>0.33870967741935482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28</v>
      </c>
      <c r="BQ336" s="17">
        <f t="shared" si="51"/>
        <v>0.34710743801652888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5</v>
      </c>
      <c r="X337" s="17">
        <f t="shared" si="45"/>
        <v>0.20547945205479454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12</v>
      </c>
      <c r="BQ337" s="17">
        <f t="shared" si="51"/>
        <v>0.14516129032258066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11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55</v>
      </c>
      <c r="X338" s="17">
        <f t="shared" si="45"/>
        <v>0.5709342560553633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17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161</v>
      </c>
      <c r="BQ338" s="17">
        <f t="shared" si="51"/>
        <v>1.5093750000000001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12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87</v>
      </c>
      <c r="X339" s="17">
        <f t="shared" si="45"/>
        <v>0.50192307692307703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12</v>
      </c>
      <c r="AM339" s="17">
        <f t="shared" si="47"/>
        <v>3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7</v>
      </c>
      <c r="BB339" s="17">
        <f t="shared" si="49"/>
        <v>0.76363636363636356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37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247</v>
      </c>
      <c r="BQ339" s="17">
        <f t="shared" si="51"/>
        <v>0.80368763557483724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13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88</v>
      </c>
      <c r="X340" s="17">
        <f t="shared" si="45"/>
        <v>0.43421052631578944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5</v>
      </c>
      <c r="BB340" s="17">
        <f t="shared" si="49"/>
        <v>0.48387096774193544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27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166</v>
      </c>
      <c r="BQ340" s="17">
        <f t="shared" si="51"/>
        <v>0.40032154340836013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4</v>
      </c>
      <c r="BQ341" s="17">
        <f t="shared" si="51"/>
        <v>1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1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70</v>
      </c>
      <c r="X342" s="17">
        <f t="shared" si="45"/>
        <v>1.1931818181818181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1</v>
      </c>
      <c r="AM342" s="17">
        <f t="shared" si="47"/>
        <v>1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2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27</v>
      </c>
      <c r="BQ342" s="17">
        <f t="shared" si="51"/>
        <v>0.86170212765957455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3</v>
      </c>
      <c r="X344" s="17">
        <f t="shared" si="45"/>
        <v>0.5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13</v>
      </c>
      <c r="BQ344" s="17">
        <f t="shared" si="51"/>
        <v>0.43333333333333335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35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51</v>
      </c>
      <c r="X345" s="17">
        <f t="shared" si="45"/>
        <v>0.71162790697674416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1</v>
      </c>
      <c r="BB345" s="17">
        <f t="shared" si="49"/>
        <v>0.14634146341463414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86</v>
      </c>
      <c r="BQ345" s="17">
        <f t="shared" si="51"/>
        <v>0.33813892529488859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2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17</v>
      </c>
      <c r="X346" s="17">
        <f t="shared" si="45"/>
        <v>1.5454545454545454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21</v>
      </c>
      <c r="BQ346" s="17">
        <f t="shared" si="51"/>
        <v>1.05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1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3</v>
      </c>
      <c r="X347" s="17">
        <f t="shared" si="45"/>
        <v>0.89999999999999991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3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40</v>
      </c>
      <c r="BQ347" s="17">
        <f t="shared" si="51"/>
        <v>0.79470198675496684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1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21</v>
      </c>
      <c r="X348" s="17">
        <f t="shared" si="45"/>
        <v>0.84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1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47</v>
      </c>
      <c r="BQ348" s="17">
        <f t="shared" si="51"/>
        <v>0.73056994818652854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4</v>
      </c>
      <c r="X349" s="17">
        <f t="shared" ref="X349:X412" si="53">IFERROR(W349/V349,0)</f>
        <v>8.8235294117647051E-2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3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48</v>
      </c>
      <c r="BQ349" s="17">
        <f t="shared" ref="BQ349:BQ412" si="59">IFERROR(BP349/BO349,0)</f>
        <v>1.8947368421052633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4</v>
      </c>
      <c r="X350" s="17">
        <f t="shared" si="53"/>
        <v>0.46153846153846156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6</v>
      </c>
      <c r="BQ350" s="17">
        <f t="shared" si="59"/>
        <v>1.5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7</v>
      </c>
      <c r="X351" s="17">
        <f t="shared" si="53"/>
        <v>0.27272727272727271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10</v>
      </c>
      <c r="BQ351" s="17">
        <f t="shared" si="59"/>
        <v>0.73170731707317072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4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76</v>
      </c>
      <c r="X352" s="17">
        <f t="shared" si="53"/>
        <v>0.77288135593220342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9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154</v>
      </c>
      <c r="BQ352" s="17">
        <f t="shared" si="59"/>
        <v>0.77386934673366836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16</v>
      </c>
      <c r="X374" s="17">
        <f t="shared" si="53"/>
        <v>1.021276595744681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41</v>
      </c>
      <c r="BQ374" s="17">
        <f t="shared" si="59"/>
        <v>1.5185185185185186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3</v>
      </c>
      <c r="X379" s="17">
        <f t="shared" si="53"/>
        <v>0.23684210526315791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3</v>
      </c>
      <c r="BQ380" s="17">
        <f t="shared" si="59"/>
        <v>0.56249999999999989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7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33</v>
      </c>
      <c r="X381" s="17">
        <f t="shared" si="53"/>
        <v>0.51030927835051543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12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97</v>
      </c>
      <c r="BQ381" s="17">
        <f t="shared" si="59"/>
        <v>1.1235521235521235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44</v>
      </c>
      <c r="X382" s="17">
        <f t="shared" si="53"/>
        <v>0.54545454545454541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8</v>
      </c>
      <c r="BB382" s="17">
        <f t="shared" si="57"/>
        <v>1.8461538461538463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57</v>
      </c>
      <c r="BQ382" s="17">
        <f t="shared" si="59"/>
        <v>1.6132075471698115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6</v>
      </c>
      <c r="X396" s="17">
        <f t="shared" si="53"/>
        <v>0.18181818181818182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21</v>
      </c>
      <c r="BQ396" s="17">
        <f t="shared" si="59"/>
        <v>0.2635983263598326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15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60</v>
      </c>
      <c r="X423" s="17">
        <f t="shared" si="61"/>
        <v>4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2</v>
      </c>
      <c r="BB423" s="17">
        <f t="shared" si="65"/>
        <v>12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19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118</v>
      </c>
      <c r="BQ423" s="17">
        <f t="shared" si="67"/>
        <v>4.5384615384615392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14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9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31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3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19</v>
      </c>
      <c r="X426" s="17">
        <f t="shared" si="61"/>
        <v>0.71250000000000002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3</v>
      </c>
      <c r="AM426" s="17">
        <f t="shared" si="63"/>
        <v>9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12</v>
      </c>
      <c r="BQ426" s="17">
        <f t="shared" si="67"/>
        <v>0.22499999999999998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20</v>
      </c>
      <c r="X431" s="17">
        <f t="shared" si="61"/>
        <v>0.28301886792452829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69</v>
      </c>
      <c r="BQ431" s="17">
        <f t="shared" si="67"/>
        <v>0.70648464163822522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6</v>
      </c>
      <c r="X434" s="17">
        <f t="shared" si="61"/>
        <v>0.32727272727272727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6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14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46</v>
      </c>
      <c r="BQ434" s="17">
        <f t="shared" si="67"/>
        <v>0.85714285714285721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24</v>
      </c>
      <c r="X435" s="17">
        <f t="shared" si="61"/>
        <v>0.4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3</v>
      </c>
      <c r="AM435" s="17">
        <f t="shared" si="63"/>
        <v>0.33333333333333331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11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26</v>
      </c>
      <c r="BQ435" s="17">
        <f t="shared" si="67"/>
        <v>0.51315789473684204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4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22</v>
      </c>
      <c r="X436" s="17">
        <f t="shared" si="61"/>
        <v>0.37931034482758619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7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45</v>
      </c>
      <c r="BQ436" s="17">
        <f t="shared" si="67"/>
        <v>0.44117647058823528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9</v>
      </c>
      <c r="X437" s="17">
        <f t="shared" si="61"/>
        <v>0.46551724137931039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2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26</v>
      </c>
      <c r="BQ437" s="17">
        <f t="shared" si="67"/>
        <v>1.2580645161290325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17</v>
      </c>
      <c r="X440" s="17">
        <f t="shared" si="61"/>
        <v>0.70833333333333337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39</v>
      </c>
      <c r="BQ440" s="17">
        <f t="shared" si="67"/>
        <v>0.73584905660377353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16</v>
      </c>
      <c r="X445" s="17">
        <f t="shared" si="61"/>
        <v>0.70588235294117641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19</v>
      </c>
      <c r="X447" s="17">
        <f t="shared" si="61"/>
        <v>0.36538461538461536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23</v>
      </c>
      <c r="BQ447" s="17">
        <f t="shared" si="67"/>
        <v>0.37096774193548387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23</v>
      </c>
      <c r="X448" s="17">
        <f t="shared" si="61"/>
        <v>0.40828402366863903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21</v>
      </c>
      <c r="BQ448" s="17">
        <f t="shared" si="67"/>
        <v>0.47727272727272729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9</v>
      </c>
      <c r="X449" s="17">
        <f t="shared" si="61"/>
        <v>0.4821428571428571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13</v>
      </c>
      <c r="X451" s="17">
        <f t="shared" si="61"/>
        <v>0.41935483870967744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3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47</v>
      </c>
      <c r="BQ451" s="17">
        <f t="shared" si="67"/>
        <v>1.1557377049180326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16</v>
      </c>
      <c r="X452" s="17">
        <f t="shared" si="61"/>
        <v>0.32876712328767127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31</v>
      </c>
      <c r="BQ452" s="17">
        <f t="shared" si="67"/>
        <v>0.19871794871794871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2</v>
      </c>
      <c r="X454" s="17">
        <f t="shared" si="61"/>
        <v>4.6511627906976744E-2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33</v>
      </c>
      <c r="BQ454" s="17">
        <f t="shared" si="67"/>
        <v>0.18131868131868131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12</v>
      </c>
      <c r="X456" s="17">
        <f t="shared" si="61"/>
        <v>0.73469387755102045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19</v>
      </c>
      <c r="BQ456" s="17">
        <f t="shared" si="67"/>
        <v>1.9655172413793101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7</v>
      </c>
      <c r="X457" s="17">
        <f t="shared" si="61"/>
        <v>0.38181818181818183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3</v>
      </c>
      <c r="BQ457" s="17">
        <f t="shared" si="67"/>
        <v>0.3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1</v>
      </c>
      <c r="X459" s="17">
        <f t="shared" si="61"/>
        <v>0.11538461538461539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1</v>
      </c>
      <c r="BQ459" s="17">
        <f t="shared" si="67"/>
        <v>0.03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3</v>
      </c>
      <c r="X460" s="17">
        <f t="shared" si="61"/>
        <v>0.13043478260869565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30</v>
      </c>
      <c r="BQ460" s="17">
        <f t="shared" si="67"/>
        <v>0.44776119402985076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13</v>
      </c>
      <c r="BQ464" s="17">
        <f t="shared" si="67"/>
        <v>0.70909090909090911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3</v>
      </c>
      <c r="X467" s="17">
        <f t="shared" si="61"/>
        <v>6.25E-2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11</v>
      </c>
      <c r="BQ467" s="17">
        <f t="shared" si="67"/>
        <v>8.1081081081081072E-2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4</v>
      </c>
      <c r="X469" s="17">
        <f t="shared" si="61"/>
        <v>0.42857142857142855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1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7</v>
      </c>
      <c r="X472" s="17">
        <f t="shared" si="61"/>
        <v>0.42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0</v>
      </c>
      <c r="BG472" s="36">
        <f>VLOOKUP($H472,[4]IRA!$H$7:$CS$981,BG$1,FALSE)</f>
        <v>2</v>
      </c>
      <c r="BH472" s="36">
        <f>VLOOKUP($H472,[4]IRA!$H$7:$CS$981,BH$1,FALSE)</f>
        <v>6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13</v>
      </c>
      <c r="BQ472" s="17">
        <f t="shared" si="67"/>
        <v>0.69642857142857151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15</v>
      </c>
      <c r="X507" s="17">
        <f t="shared" si="69"/>
        <v>0.39823008849557517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42</v>
      </c>
      <c r="BQ507" s="17">
        <f t="shared" si="75"/>
        <v>1.2352941176470589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24</v>
      </c>
      <c r="X508" s="17">
        <f t="shared" si="69"/>
        <v>0.38297872340425532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0</v>
      </c>
      <c r="BH508" s="36">
        <f>VLOOKUP($H508,[4]IRA!$H$7:$CS$981,BH$1,FALSE)</f>
        <v>2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75</v>
      </c>
      <c r="BQ508" s="17">
        <f t="shared" si="75"/>
        <v>0.78397212543554018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1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11</v>
      </c>
      <c r="X509" s="17">
        <f t="shared" si="69"/>
        <v>0.18032786885245902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89</v>
      </c>
      <c r="BQ509" s="17">
        <f t="shared" si="75"/>
        <v>0.60407239819004521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19</v>
      </c>
      <c r="X523" s="17">
        <f t="shared" si="69"/>
        <v>0.38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96</v>
      </c>
      <c r="BQ523" s="17">
        <f t="shared" si="75"/>
        <v>0.97297297297297292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2</v>
      </c>
      <c r="BQ525" s="17">
        <f t="shared" si="75"/>
        <v>0.2608695652173913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7</v>
      </c>
      <c r="X526" s="17">
        <f t="shared" si="69"/>
        <v>0.20588235294117646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4</v>
      </c>
      <c r="BQ526" s="17">
        <f t="shared" si="75"/>
        <v>0.21428571428571427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6</v>
      </c>
      <c r="X533" s="17">
        <f t="shared" si="69"/>
        <v>0.25531914893617019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5</v>
      </c>
      <c r="BQ533" s="17">
        <f t="shared" si="75"/>
        <v>0.29411764705882354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4</v>
      </c>
      <c r="N536" s="36">
        <f>VLOOKUP($H536,[1]EDA!$H$6:$BN$980,N$1,FALSE)</f>
        <v>1</v>
      </c>
      <c r="O536" s="36">
        <f>VLOOKUP($H536,[1]EDA!$H$6:$BN$980,O$1,FALSE)</f>
        <v>0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35</v>
      </c>
      <c r="X536" s="17">
        <f t="shared" si="69"/>
        <v>0.70707070707070707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4</v>
      </c>
      <c r="BG536" s="36">
        <f>VLOOKUP($H536,[4]IRA!$H$7:$CS$981,BG$1,FALSE)</f>
        <v>0</v>
      </c>
      <c r="BH536" s="36">
        <f>VLOOKUP($H536,[4]IRA!$H$7:$CS$981,BH$1,FALSE)</f>
        <v>0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36</v>
      </c>
      <c r="BQ536" s="17">
        <f t="shared" si="75"/>
        <v>0.67924528301886788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0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10</v>
      </c>
      <c r="X551" s="17">
        <f t="shared" si="77"/>
        <v>0.2857142857142857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0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8</v>
      </c>
      <c r="BQ551" s="17">
        <f t="shared" si="83"/>
        <v>0.24742268041237112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1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13</v>
      </c>
      <c r="X552" s="17">
        <f t="shared" si="77"/>
        <v>0.61904761904761907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1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12</v>
      </c>
      <c r="BQ552" s="17">
        <f t="shared" si="83"/>
        <v>0.4285714285714286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0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9</v>
      </c>
      <c r="X553" s="17">
        <f t="shared" si="77"/>
        <v>0.16363636363636364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0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2</v>
      </c>
      <c r="BQ553" s="17">
        <f t="shared" si="83"/>
        <v>2.9702970297029698E-2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14</v>
      </c>
      <c r="X554" s="17">
        <f t="shared" si="77"/>
        <v>0.42424242424242425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0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18</v>
      </c>
      <c r="BQ554" s="17">
        <f t="shared" si="83"/>
        <v>0.30508474576271188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0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28</v>
      </c>
      <c r="BQ556" s="17">
        <f t="shared" si="83"/>
        <v>1.2727272727272727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0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24</v>
      </c>
      <c r="X571" s="17">
        <f t="shared" si="77"/>
        <v>1.3333333333333333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0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29</v>
      </c>
      <c r="BQ571" s="17">
        <f t="shared" si="83"/>
        <v>0.90625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15</v>
      </c>
      <c r="X572" s="17">
        <f t="shared" si="77"/>
        <v>0.15228426395939088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2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39</v>
      </c>
      <c r="BQ572" s="17">
        <f t="shared" si="83"/>
        <v>0.65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6</v>
      </c>
      <c r="P593" s="36">
        <f>VLOOKUP($H593,[1]EDA!$H$6:$BN$980,P$1,FALSE)</f>
        <v>0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103</v>
      </c>
      <c r="X593" s="17">
        <f t="shared" si="77"/>
        <v>1.1704545454545454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4</v>
      </c>
      <c r="BB593" s="17">
        <f t="shared" si="81"/>
        <v>0.47058823529411764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49</v>
      </c>
      <c r="BI593" s="36">
        <f>VLOOKUP($H593,[4]IRA!$H$7:$CS$981,BI$1,FALSE)</f>
        <v>0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327</v>
      </c>
      <c r="BQ593" s="17">
        <f t="shared" si="83"/>
        <v>1.2890932982917214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16</v>
      </c>
      <c r="X595" s="17">
        <f t="shared" si="77"/>
        <v>0.47761194029850745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18</v>
      </c>
      <c r="BQ595" s="17">
        <f t="shared" si="83"/>
        <v>0.52941176470588236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1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13</v>
      </c>
      <c r="X599" s="17">
        <f t="shared" si="77"/>
        <v>0.36619718309859156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11</v>
      </c>
      <c r="BQ599" s="17">
        <f t="shared" si="83"/>
        <v>0.18857142857142858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0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4</v>
      </c>
      <c r="X600" s="17">
        <f t="shared" si="77"/>
        <v>0.25806451612903225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2</v>
      </c>
      <c r="BB600" s="17">
        <f t="shared" si="81"/>
        <v>4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12</v>
      </c>
      <c r="BQ600" s="17">
        <f t="shared" si="83"/>
        <v>0.65454545454545454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15</v>
      </c>
      <c r="X602" s="17">
        <f t="shared" si="77"/>
        <v>0.40540540540540543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51</v>
      </c>
      <c r="BQ602" s="17">
        <f t="shared" si="83"/>
        <v>1.8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1</v>
      </c>
      <c r="O606" s="36">
        <f>VLOOKUP($H606,[1]EDA!$H$6:$BN$980,O$1,FALSE)</f>
        <v>0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2</v>
      </c>
      <c r="X606" s="17">
        <f t="shared" si="85"/>
        <v>0.22222222222222221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7</v>
      </c>
      <c r="BH606" s="36">
        <f>VLOOKUP($H606,[4]IRA!$H$7:$CS$981,BH$1,FALSE)</f>
        <v>0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36</v>
      </c>
      <c r="BQ606" s="17">
        <f t="shared" si="91"/>
        <v>1.5652173913043481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3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25</v>
      </c>
      <c r="X607" s="17">
        <f t="shared" si="85"/>
        <v>5.5555555555555554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6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65</v>
      </c>
      <c r="BQ607" s="17">
        <f t="shared" si="91"/>
        <v>0.9285714285714286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5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19</v>
      </c>
      <c r="X609" s="17">
        <f t="shared" si="85"/>
        <v>1.3103448275862069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6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54</v>
      </c>
      <c r="BQ609" s="17">
        <f t="shared" si="91"/>
        <v>0.47368421052631576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0</v>
      </c>
      <c r="P611" s="36">
        <f>VLOOKUP($H611,[1]EDA!$H$6:$BN$980,P$1,FALSE)</f>
        <v>0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18</v>
      </c>
      <c r="X611" s="17">
        <f t="shared" si="85"/>
        <v>0.8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0</v>
      </c>
      <c r="BI611" s="36">
        <f>VLOOKUP($H611,[4]IRA!$H$7:$CS$981,BI$1,FALSE)</f>
        <v>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45</v>
      </c>
      <c r="BQ611" s="17">
        <f t="shared" si="91"/>
        <v>1.1065573770491803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0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34</v>
      </c>
      <c r="X612" s="17">
        <f t="shared" si="85"/>
        <v>2.3448275862068964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3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0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59</v>
      </c>
      <c r="BQ612" s="17">
        <f t="shared" si="91"/>
        <v>1.3511450381679391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23</v>
      </c>
      <c r="X613" s="17">
        <f t="shared" si="85"/>
        <v>0.63013698630136983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3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15</v>
      </c>
      <c r="BQ613" s="17">
        <f t="shared" si="91"/>
        <v>0.5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0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19</v>
      </c>
      <c r="X614" s="17">
        <f t="shared" si="85"/>
        <v>3.8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0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52</v>
      </c>
      <c r="BQ614" s="17">
        <f t="shared" si="91"/>
        <v>1.902439024390244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1</v>
      </c>
      <c r="P615" s="36">
        <f>VLOOKUP($H615,[1]EDA!$H$6:$BN$980,P$1,FALSE)</f>
        <v>0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30</v>
      </c>
      <c r="X615" s="17">
        <f t="shared" si="85"/>
        <v>1.4634146341463414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4</v>
      </c>
      <c r="BI615" s="36">
        <f>VLOOKUP($H615,[4]IRA!$H$7:$CS$981,BI$1,FALSE)</f>
        <v>0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45</v>
      </c>
      <c r="BQ615" s="17">
        <f t="shared" si="91"/>
        <v>0.69948186528497414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25</v>
      </c>
      <c r="X616" s="17">
        <f t="shared" si="85"/>
        <v>2.0833333333333335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5</v>
      </c>
      <c r="BH616" s="36">
        <f>VLOOKUP($H616,[4]IRA!$H$7:$CS$981,BH$1,FALSE)</f>
        <v>0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35</v>
      </c>
      <c r="BQ616" s="17">
        <f t="shared" si="91"/>
        <v>1.5909090909090908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0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18</v>
      </c>
      <c r="X619" s="17">
        <f t="shared" si="85"/>
        <v>1.5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0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19</v>
      </c>
      <c r="BQ619" s="17">
        <f t="shared" si="91"/>
        <v>0.44186046511627908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1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37</v>
      </c>
      <c r="X621" s="17">
        <f t="shared" si="85"/>
        <v>4.9333333333333336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115</v>
      </c>
      <c r="BQ621" s="17">
        <f t="shared" si="91"/>
        <v>17.25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1</v>
      </c>
      <c r="X622" s="17">
        <f t="shared" si="85"/>
        <v>0.18181818181818182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10</v>
      </c>
      <c r="BQ622" s="17">
        <f t="shared" si="91"/>
        <v>1.4285714285714286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12</v>
      </c>
      <c r="O623" s="36">
        <f>VLOOKUP($H623,[1]EDA!$H$6:$BN$980,O$1,FALSE)</f>
        <v>0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37</v>
      </c>
      <c r="X623" s="17">
        <f t="shared" si="85"/>
        <v>2.1142857142857143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4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45</v>
      </c>
      <c r="BH623" s="36">
        <f>VLOOKUP($H623,[4]IRA!$H$7:$CS$981,BH$1,FALSE)</f>
        <v>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113</v>
      </c>
      <c r="BQ623" s="17">
        <f t="shared" si="91"/>
        <v>12.107142857142859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34</v>
      </c>
      <c r="X624" s="17">
        <f t="shared" si="85"/>
        <v>0.8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8</v>
      </c>
      <c r="BB624" s="17">
        <f t="shared" si="89"/>
        <v>8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91</v>
      </c>
      <c r="BQ624" s="17">
        <f t="shared" si="91"/>
        <v>3.6891891891891895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3</v>
      </c>
      <c r="X625" s="17">
        <f t="shared" si="85"/>
        <v>0.375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0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3</v>
      </c>
      <c r="BQ625" s="17">
        <f t="shared" si="91"/>
        <v>0.3214285714285714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3</v>
      </c>
      <c r="X626" s="17">
        <f t="shared" si="85"/>
        <v>0.3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10</v>
      </c>
      <c r="BQ626" s="17">
        <f t="shared" si="91"/>
        <v>0.57692307692307687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2</v>
      </c>
      <c r="BQ629" s="17">
        <f t="shared" si="91"/>
        <v>0.74999999999999989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8</v>
      </c>
      <c r="X636" s="17">
        <f t="shared" si="85"/>
        <v>0.72727272727272729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0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24</v>
      </c>
      <c r="BQ636" s="17">
        <f t="shared" si="91"/>
        <v>2.32258064516129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2</v>
      </c>
      <c r="X637" s="17">
        <f t="shared" si="85"/>
        <v>0.4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16</v>
      </c>
      <c r="BQ637" s="17">
        <f t="shared" si="91"/>
        <v>0.71641791044776115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0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53</v>
      </c>
      <c r="X658" s="17">
        <f t="shared" si="85"/>
        <v>2.65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5</v>
      </c>
      <c r="BB658" s="17">
        <f t="shared" si="89"/>
        <v>3.3333333333333335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0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142</v>
      </c>
      <c r="BQ658" s="17">
        <f t="shared" si="91"/>
        <v>2.6134969325153374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3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13</v>
      </c>
      <c r="X667" s="17">
        <f t="shared" si="85"/>
        <v>0.39393939393939392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9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30</v>
      </c>
      <c r="BQ667" s="17">
        <f t="shared" si="91"/>
        <v>0.56074766355140182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6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37</v>
      </c>
      <c r="X669" s="17">
        <f t="shared" ref="X669:X732" si="93">IFERROR(W669/V669,0)</f>
        <v>0.55223880597014929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3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17</v>
      </c>
      <c r="BQ669" s="17">
        <f t="shared" ref="BQ669:BQ732" si="99">IFERROR(BP669/BO669,0)</f>
        <v>0.69387755102040816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12</v>
      </c>
      <c r="X670" s="17">
        <f t="shared" si="93"/>
        <v>0.38709677419354838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162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0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152</v>
      </c>
      <c r="BQ670" s="17">
        <f t="shared" si="99"/>
        <v>2.7387387387387387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3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2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10</v>
      </c>
      <c r="BQ671" s="17">
        <f t="shared" si="99"/>
        <v>0.68965517241379315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0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14</v>
      </c>
      <c r="X672" s="17">
        <f t="shared" si="93"/>
        <v>1.5555555555555556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92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0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163</v>
      </c>
      <c r="BQ672" s="17">
        <f t="shared" si="99"/>
        <v>3.3608247422680413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22</v>
      </c>
      <c r="X692" s="17">
        <f t="shared" si="93"/>
        <v>1.1578947368421053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4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32</v>
      </c>
      <c r="BQ692" s="17">
        <f t="shared" si="99"/>
        <v>0.810126582278481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2</v>
      </c>
      <c r="X694" s="17">
        <f t="shared" si="93"/>
        <v>2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10</v>
      </c>
      <c r="X695" s="17">
        <f t="shared" si="93"/>
        <v>10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4</v>
      </c>
      <c r="BB695" s="17">
        <f t="shared" si="97"/>
        <v>0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26</v>
      </c>
      <c r="BQ695" s="17">
        <f t="shared" si="99"/>
        <v>1.2682926829268293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4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15</v>
      </c>
      <c r="BQ701" s="17">
        <f t="shared" si="99"/>
        <v>0.57692307692307687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12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3</v>
      </c>
      <c r="BQ709" s="17">
        <f t="shared" si="99"/>
        <v>1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0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29</v>
      </c>
      <c r="X714" s="17">
        <f t="shared" si="93"/>
        <v>1.8125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0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33</v>
      </c>
      <c r="BQ714" s="17">
        <f t="shared" si="99"/>
        <v>0.88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8</v>
      </c>
      <c r="X715" s="17">
        <f t="shared" si="93"/>
        <v>1.3333333333333333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3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20</v>
      </c>
      <c r="BQ715" s="17">
        <f t="shared" si="99"/>
        <v>1.3793103448275863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5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2</v>
      </c>
      <c r="BQ718" s="17">
        <f t="shared" si="99"/>
        <v>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14</v>
      </c>
      <c r="X719" s="17">
        <f t="shared" si="93"/>
        <v>2.8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0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19</v>
      </c>
      <c r="BQ719" s="17">
        <f t="shared" si="99"/>
        <v>0.6785714285714286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10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0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17</v>
      </c>
      <c r="BQ721" s="17">
        <f t="shared" si="99"/>
        <v>0.77272727272727271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25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56</v>
      </c>
      <c r="BQ722" s="17">
        <f t="shared" si="99"/>
        <v>1.8064516129032258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7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7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5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49</v>
      </c>
      <c r="BQ730" s="17">
        <f t="shared" si="99"/>
        <v>0.84482758620689657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0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5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1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20</v>
      </c>
      <c r="BQ733" s="17">
        <f t="shared" ref="BQ733:BQ790" si="107">IFERROR(BP733/BO733,0)</f>
        <v>5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11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5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27</v>
      </c>
      <c r="BQ734" s="17">
        <f t="shared" si="107"/>
        <v>9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5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26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7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36</v>
      </c>
      <c r="BQ736" s="17">
        <f t="shared" si="107"/>
        <v>0.46153846153846156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1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69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0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37</v>
      </c>
      <c r="BQ745" s="17">
        <f t="shared" si="107"/>
        <v>18.5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1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0</v>
      </c>
      <c r="O747" s="36">
        <f>VLOOKUP($H747,[1]EDA!$H$6:$BN$980,O$1,FALSE)</f>
        <v>0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12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0</v>
      </c>
      <c r="BH747" s="36">
        <f>VLOOKUP($H747,[4]IRA!$H$7:$CS$981,BH$1,FALSE)</f>
        <v>0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45</v>
      </c>
      <c r="BQ747" s="17">
        <f t="shared" si="107"/>
        <v>1.6666666666666667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0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14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0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76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0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94</v>
      </c>
      <c r="BQ749" s="17">
        <f t="shared" si="107"/>
        <v>10.444444444444445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5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5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3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3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12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30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15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38</v>
      </c>
      <c r="BQ761" s="17">
        <f t="shared" si="107"/>
        <v>0.76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7</v>
      </c>
      <c r="O762" s="36">
        <f>VLOOKUP($H762,[1]EDA!$H$6:$BN$980,O$1,FALSE)</f>
        <v>0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30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11</v>
      </c>
      <c r="BH762" s="36">
        <f>VLOOKUP($H762,[4]IRA!$H$7:$CS$981,BH$1,FALSE)</f>
        <v>1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101</v>
      </c>
      <c r="BQ762" s="17">
        <f t="shared" si="107"/>
        <v>3.6071428571428572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0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15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32</v>
      </c>
      <c r="BQ763" s="17">
        <f t="shared" si="107"/>
        <v>3.2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11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12</v>
      </c>
      <c r="BI764" s="36">
        <f>VLOOKUP($H764,[4]IRA!$H$7:$CS$981,BI$1,FALSE)</f>
        <v>0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68</v>
      </c>
      <c r="BQ764" s="17">
        <f t="shared" si="107"/>
        <v>5.666666666666667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3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0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14</v>
      </c>
      <c r="BQ765" s="17">
        <f t="shared" si="107"/>
        <v>1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0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10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0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2</v>
      </c>
      <c r="BQ766" s="17">
        <f t="shared" si="107"/>
        <v>6.8965517241379309E-2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0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16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0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13</v>
      </c>
      <c r="BQ767" s="17">
        <f t="shared" si="107"/>
        <v>1.8571428571428572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18</v>
      </c>
      <c r="P768" s="36">
        <f>VLOOKUP($H768,[1]EDA!$H$6:$BN$980,P$1,FALSE)</f>
        <v>0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210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1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23</v>
      </c>
      <c r="BI768" s="36">
        <f>VLOOKUP($H768,[4]IRA!$H$7:$CS$981,BI$1,FALSE)</f>
        <v>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245</v>
      </c>
      <c r="BQ768" s="17">
        <f t="shared" si="107"/>
        <v>7.4242424242424239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5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6</v>
      </c>
      <c r="BQ769" s="17">
        <f t="shared" si="107"/>
        <v>3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24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14</v>
      </c>
      <c r="BQ770" s="17">
        <f t="shared" si="107"/>
        <v>2.3333333333333335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3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14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37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8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1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6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29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53</v>
      </c>
      <c r="BQ775" s="17">
        <f t="shared" si="107"/>
        <v>4.416666666666667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5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1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14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29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16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36</v>
      </c>
      <c r="BQ778" s="17">
        <f t="shared" si="107"/>
        <v>18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0</v>
      </c>
      <c r="O779" s="36">
        <f>VLOOKUP($H779,[1]EDA!$H$6:$BN$980,O$1,FALSE)</f>
        <v>0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6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0</v>
      </c>
      <c r="BH779" s="36">
        <f>VLOOKUP($H779,[4]IRA!$H$7:$CS$981,BH$1,FALSE)</f>
        <v>0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20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7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28</v>
      </c>
      <c r="BQ780" s="17">
        <f t="shared" si="107"/>
        <v>4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34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18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64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61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0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5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10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0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45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0</v>
      </c>
      <c r="O785" s="36">
        <f>VLOOKUP($H785,[1]EDA!$H$6:$BN$980,O$1,FALSE)</f>
        <v>8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35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87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111</v>
      </c>
      <c r="BB785" s="17">
        <f t="shared" si="105"/>
        <v>0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13</v>
      </c>
      <c r="BH785" s="36">
        <f>VLOOKUP($H785,[4]IRA!$H$7:$CS$981,BH$1,FALSE)</f>
        <v>45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136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30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8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38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1895</v>
      </c>
      <c r="G4" s="26">
        <f>SUMIFS('EDA IRA'!AL6:AL996,'EDA IRA'!E6:E996,REDES!E4)</f>
        <v>39</v>
      </c>
      <c r="H4" s="27">
        <f>SUMIFS('EDA IRA'!BA6:BA996,'EDA IRA'!E6:E996,REDES!E4)</f>
        <v>103</v>
      </c>
      <c r="I4" s="26">
        <f>SUMIFS('EDA IRA'!BP6:BP996,'EDA IRA'!E6:E996,REDES!E4)</f>
        <v>4315</v>
      </c>
    </row>
    <row r="5" spans="5:9" s="23" customFormat="1" ht="12" x14ac:dyDescent="0.25">
      <c r="E5" s="28" t="s">
        <v>636</v>
      </c>
      <c r="F5" s="29">
        <f>SUMIFS('EDA IRA'!W7:W995,'EDA IRA'!E7:E995,REDES!E5)</f>
        <v>3216</v>
      </c>
      <c r="G5" s="30">
        <f>SUMIFS('EDA IRA'!AL7:AL997,'EDA IRA'!E7:E997,REDES!E5)</f>
        <v>21</v>
      </c>
      <c r="H5" s="31">
        <f>SUMIFS('EDA IRA'!BA7:BA997,'EDA IRA'!E7:E997,REDES!E5)</f>
        <v>1342</v>
      </c>
      <c r="I5" s="30">
        <f>SUMIFS('EDA IRA'!BP7:BP997,'EDA IRA'!E7:E997,REDES!E5)</f>
        <v>7727</v>
      </c>
    </row>
    <row r="6" spans="5:9" s="23" customFormat="1" ht="12" x14ac:dyDescent="0.25">
      <c r="E6" s="28" t="s">
        <v>181</v>
      </c>
      <c r="F6" s="29">
        <f>SUMIFS('EDA IRA'!W8:W996,'EDA IRA'!E8:E996,REDES!E6)</f>
        <v>1814</v>
      </c>
      <c r="G6" s="30">
        <f>SUMIFS('EDA IRA'!AL8:AL998,'EDA IRA'!E8:E998,REDES!E6)</f>
        <v>34</v>
      </c>
      <c r="H6" s="31">
        <f>SUMIFS('EDA IRA'!BA8:BA998,'EDA IRA'!E8:E998,REDES!E6)</f>
        <v>146</v>
      </c>
      <c r="I6" s="30">
        <f>SUMIFS('EDA IRA'!BP8:BP998,'EDA IRA'!E8:E998,REDES!E6)</f>
        <v>2953</v>
      </c>
    </row>
    <row r="7" spans="5:9" s="23" customFormat="1" ht="12" x14ac:dyDescent="0.25">
      <c r="E7" s="28" t="s">
        <v>548</v>
      </c>
      <c r="F7" s="29">
        <f>SUMIFS('EDA IRA'!W9:W997,'EDA IRA'!E9:E997,REDES!E7)</f>
        <v>3586</v>
      </c>
      <c r="G7" s="30">
        <f>SUMIFS('EDA IRA'!AL9:AL999,'EDA IRA'!E9:E999,REDES!E7)</f>
        <v>91</v>
      </c>
      <c r="H7" s="31">
        <f>SUMIFS('EDA IRA'!BA9:BA999,'EDA IRA'!E9:E999,REDES!E7)</f>
        <v>363</v>
      </c>
      <c r="I7" s="30">
        <f>SUMIFS('EDA IRA'!BP9:BP999,'EDA IRA'!E9:E999,REDES!E7)</f>
        <v>8160</v>
      </c>
    </row>
    <row r="8" spans="5:9" s="23" customFormat="1" ht="12" x14ac:dyDescent="0.25">
      <c r="E8" s="28" t="s">
        <v>519</v>
      </c>
      <c r="F8" s="29">
        <f>SUMIFS('EDA IRA'!W10:W998,'EDA IRA'!E10:E998,REDES!E8)</f>
        <v>1487</v>
      </c>
      <c r="G8" s="30">
        <f>SUMIFS('EDA IRA'!AL10:AL1000,'EDA IRA'!E10:E1000,REDES!E8)</f>
        <v>18</v>
      </c>
      <c r="H8" s="31">
        <f>SUMIFS('EDA IRA'!BA10:BA1000,'EDA IRA'!E10:E1000,REDES!E8)</f>
        <v>160</v>
      </c>
      <c r="I8" s="30">
        <f>SUMIFS('EDA IRA'!BP10:BP1000,'EDA IRA'!E10:E1000,REDES!E8)</f>
        <v>3434</v>
      </c>
    </row>
    <row r="9" spans="5:9" s="23" customFormat="1" ht="12" x14ac:dyDescent="0.25">
      <c r="E9" s="28" t="s">
        <v>245</v>
      </c>
      <c r="F9" s="29">
        <f>SUMIFS('EDA IRA'!W11:W999,'EDA IRA'!E11:E999,REDES!E9)</f>
        <v>1578</v>
      </c>
      <c r="G9" s="30">
        <f>SUMIFS('EDA IRA'!AL11:AL1001,'EDA IRA'!E11:E1001,REDES!E9)</f>
        <v>37</v>
      </c>
      <c r="H9" s="31">
        <f>SUMIFS('EDA IRA'!BA11:BA1001,'EDA IRA'!E11:E1001,REDES!E9)</f>
        <v>108</v>
      </c>
      <c r="I9" s="30">
        <f>SUMIFS('EDA IRA'!BP11:BP1001,'EDA IRA'!E11:E1001,REDES!E9)</f>
        <v>3658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1112</v>
      </c>
      <c r="G10" s="30">
        <f>SUMIFS('EDA IRA'!AL12:AL1002,'EDA IRA'!E12:E1002,REDES!E10)</f>
        <v>7</v>
      </c>
      <c r="H10" s="31">
        <f>SUMIFS('EDA IRA'!BA12:BA1002,'EDA IRA'!E12:E1002,REDES!E10)</f>
        <v>69</v>
      </c>
      <c r="I10" s="30">
        <f>SUMIFS('EDA IRA'!BP12:BP1002,'EDA IRA'!E12:E1002,REDES!E10)</f>
        <v>2581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1479</v>
      </c>
      <c r="G11" s="30">
        <f>SUMIFS('EDA IRA'!AL13:AL1003,'EDA IRA'!E13:E1003,REDES!E11)</f>
        <v>2</v>
      </c>
      <c r="H11" s="31">
        <f>SUMIFS('EDA IRA'!BA13:BA1003,'EDA IRA'!E13:E1003,REDES!E11)</f>
        <v>201</v>
      </c>
      <c r="I11" s="30">
        <f>SUMIFS('EDA IRA'!BP13:BP1003,'EDA IRA'!E13:E1003,REDES!E11)</f>
        <v>3871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16167</v>
      </c>
      <c r="G13" s="33">
        <f t="shared" ref="G13:I13" si="0">SUM(G4:G12)</f>
        <v>249</v>
      </c>
      <c r="H13" s="33">
        <f t="shared" si="0"/>
        <v>2492</v>
      </c>
      <c r="I13" s="33">
        <f t="shared" si="0"/>
        <v>36699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2025-07-02T16:18:37Z</dcterms:modified>
</cp:coreProperties>
</file>